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0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F13" i="2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12"/>
</calcChain>
</file>

<file path=xl/sharedStrings.xml><?xml version="1.0" encoding="utf-8"?>
<sst xmlns="http://schemas.openxmlformats.org/spreadsheetml/2006/main" count="884" uniqueCount="431">
  <si>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</si>
  <si>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</si>
  <si>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</si>
  <si>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</si>
  <si>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</si>
  <si>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</si>
  <si>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</si>
  <si>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</si>
  <si>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</si>
  <si>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</si>
  <si>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</si>
  <si>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</si>
  <si>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</si>
  <si>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</si>
  <si>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</si>
  <si>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</si>
  <si>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</si>
  <si>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</si>
  <si>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</si>
  <si>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</si>
  <si>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</si>
  <si>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</si>
  <si>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</si>
  <si>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</si>
  <si>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</si>
  <si>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</si>
  <si>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</si>
  <si>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</si>
  <si>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</si>
  <si>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</si>
  <si>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</si>
  <si>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</si>
  <si>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</si>
  <si>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</si>
  <si>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</si>
  <si>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</si>
  <si>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</si>
  <si>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</si>
  <si>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</si>
  <si>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</si>
  <si>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</si>
  <si>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</si>
  <si>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</si>
  <si>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</si>
  <si>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</si>
  <si>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</si>
  <si>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</si>
  <si>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</si>
  <si>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</si>
  <si>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</si>
  <si>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</si>
  <si>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</si>
  <si>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</si>
  <si>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</si>
  <si>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</si>
  <si>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</si>
  <si>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</si>
  <si>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</si>
  <si>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</si>
  <si>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</si>
  <si>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</si>
  <si>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</si>
  <si>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</si>
  <si>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</si>
  <si>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</si>
  <si>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</si>
  <si>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</si>
  <si>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</si>
  <si>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</si>
  <si>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</si>
  <si>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</si>
  <si>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</si>
  <si>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</si>
  <si>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</si>
  <si>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</si>
  <si>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</si>
  <si>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</si>
  <si>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</si>
  <si>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</si>
  <si>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</si>
  <si>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</si>
  <si>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</si>
  <si>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</si>
  <si>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</si>
  <si>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</si>
  <si>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</si>
  <si>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</si>
  <si>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</si>
  <si>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</si>
  <si>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</si>
  <si>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</si>
  <si>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</si>
  <si>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</si>
  <si>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</si>
  <si>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</si>
  <si>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</si>
  <si>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</si>
  <si>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</si>
  <si>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</si>
  <si>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</si>
  <si>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732 1 00 00000 00 0000 000</t>
  </si>
  <si>
    <t xml:space="preserve">  ГОСУДАРСТВЕННАЯ ПОШЛИНА</t>
  </si>
  <si>
    <t>732 1 08 00000 00 0000 000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</si>
  <si>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</si>
  <si>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</si>
  <si>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</si>
  <si>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732 1 08 04020 01 0000 110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</si>
  <si>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</si>
  <si>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732 1 08 04020 01 1000 110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</si>
  <si>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</si>
  <si>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</si>
  <si>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</si>
  <si>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</si>
  <si>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</si>
  <si>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732 1 11 05020 00 0000 120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</si>
  <si>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</si>
  <si>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732 1 11 05025 10 0000 120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</si>
  <si>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</si>
  <si>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732 1 11 05300 00 0000 120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</si>
  <si>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</si>
  <si>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732 1 11 05320 00 0000 120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</si>
  <si>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</si>
  <si>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732 1 11 05325 10 0000 120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</si>
  <si>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</si>
  <si>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732 1 11 05400 00 0000 120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</si>
  <si>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</si>
  <si>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732 1 11 05420 00 0000 120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</si>
  <si>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</si>
  <si>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732 1 11 05420 10 0000 120</t>
  </si>
  <si>
    <t xml:space="preserve">  ДОХОДЫ ОТ ОКАЗАНИЯ ПЛАТНЫХ УСЛУГ И КОМПЕНСАЦИИ ЗАТРАТ ГОСУДАРСТВА</t>
  </si>
  <si>
    <t>732 1 13 00000 00 0000 000</t>
  </si>
  <si>
    <t xml:space="preserve">  Доходы от оказания платных услуг (работ)</t>
  </si>
  <si>
    <t>732 1 13 01000 00 0000 130</t>
  </si>
  <si>
    <t xml:space="preserve">  Прочие доходы от оказания платных услуг (работ)</t>
  </si>
  <si>
    <t>732 1 13 01990 00 0000 130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</si>
  <si>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</si>
  <si>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732 1 13 01995 10 0000 130</t>
  </si>
  <si>
    <t xml:space="preserve">  БЕЗВОЗМЕЗДНЫЕ ПОСТУПЛЕНИЯ</t>
  </si>
  <si>
    <t>732 2 00 00000 00 0000 000</t>
  </si>
  <si>
    <t xml:space="preserve">  БЕЗВОЗМЕЗДНЫЕ ПОСТУПЛЕНИЯ ОТ ДРУГИХ БЮДЖЕТОВ БЮДЖЕТНОЙ СИСТЕМЫ РОССИЙСКОЙ ФЕДЕРАЦИИ</t>
  </si>
  <si>
    <t>732 2 02 00000 00 0000 000</t>
  </si>
  <si>
    <t xml:space="preserve">  Дотации бюджетам бюджетной системы Российской Федерации</t>
  </si>
  <si>
    <t>732 2 02 10000 00 0000 150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</si>
  <si>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</si>
  <si>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</si>
  <si>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</si>
  <si>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732 2 02 16001 10 0000 150</t>
  </si>
  <si>
    <t xml:space="preserve">  Субсидии бюджетам бюджетной системы Российской Федерации (межбюджетные субсидии)</t>
  </si>
  <si>
    <t>732 2 02 20000 00 0000 150</t>
  </si>
  <si>
    <t xml:space="preserve">  Прочие субсидии</t>
  </si>
  <si>
    <t>732 2 02 29999 00 0000 150</t>
  </si>
  <si>
    <t xml:space="preserve">  Прочие субсидии бюджетам сельских поселений</t>
  </si>
  <si>
    <t>732 2 02 29999 10 0000 150</t>
  </si>
  <si>
    <t xml:space="preserve">  Субвенции бюджетам бюджетной системы Российской Федерации</t>
  </si>
  <si>
    <t>732 2 02 30000 00 0000 150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</si>
  <si>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</si>
  <si>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732 2 02 30024 00 0000 150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</si>
  <si>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</si>
  <si>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732 2 02 30024 10 0000 150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</si>
  <si>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</si>
  <si>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</si>
  <si>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</si>
  <si>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732 2 02 35118 10 0000 150</t>
  </si>
  <si>
    <t xml:space="preserve">  Иные межбюджетные трансферты</t>
  </si>
  <si>
    <t>732 2 02 40000 00 0000 150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</si>
  <si>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</si>
  <si>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</si>
  <si>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</si>
  <si>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732 2 02 40014 10 0000 150</t>
  </si>
  <si>
    <t xml:space="preserve">  Прочие межбюджетные трансферты, передаваемые бюджетам</t>
  </si>
  <si>
    <t>732 2 02 49999 00 0000 150</t>
  </si>
  <si>
    <t xml:space="preserve">  Прочие межбюджетные трансферты, передаваемые бюджетам сельских поселений</t>
  </si>
  <si>
    <t>732 2 02 49999 10 0000 150</t>
  </si>
  <si>
    <t xml:space="preserve">  ПРОЧИЕ БЕЗВОЗМЕЗДНЫЕ ПОСТУПЛЕНИЯ</t>
  </si>
  <si>
    <t>732 2 07 00000 00 0000 000</t>
  </si>
  <si>
    <t xml:space="preserve">  Прочие безвозмездные поступления в бюджеты сельских поселений</t>
  </si>
  <si>
    <t>732 2 07 05000 10 0000 150</t>
  </si>
  <si>
    <t>732 2 07 05030 10 0000 150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</si>
  <si>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</si>
  <si>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</si>
  <si>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</si>
  <si>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</si>
  <si>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</si>
  <si>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</si>
  <si>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</si>
  <si>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732 0102 91 1 00 60001 100</t>
  </si>
  <si>
    <t xml:space="preserve">  Расходы на выплаты персоналу государственных (муниципальных) органов</t>
  </si>
  <si>
    <t>732 0102 91 1 00 60001 120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</si>
  <si>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</si>
  <si>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732 0102 91 1 00 60001 129</t>
  </si>
  <si>
    <t>732 0104 91 1 00 60001 000</t>
  </si>
  <si>
    <t>732 0104 91 1 00 60001 100</t>
  </si>
  <si>
    <t>732 0104 91 1 00 60001 120</t>
  </si>
  <si>
    <t xml:space="preserve">  Фонд оплаты труда государственных (муниципальных) органов</t>
  </si>
  <si>
    <t>732 0104 91 1 00 60001 121</t>
  </si>
  <si>
    <t>732 0104 91 1 00 60001 129</t>
  </si>
  <si>
    <t xml:space="preserve">  Закупка товаров, работ и услуг для обеспечения государственных (муниципальных) нужд</t>
  </si>
  <si>
    <t>732 0104 91 1 00 60001 200</t>
  </si>
  <si>
    <t xml:space="preserve">  Иные закупки товаров, работ и услуг для обеспечения государственных (муниципальных) нужд</t>
  </si>
  <si>
    <t>732 0104 91 1 00 60001 240</t>
  </si>
  <si>
    <t xml:space="preserve">  Прочая закупка товаров, работ и услуг</t>
  </si>
  <si>
    <t>732 0104 91 1 00 60001 244</t>
  </si>
  <si>
    <t xml:space="preserve">  Социальное обеспечение и иные выплаты населению</t>
  </si>
  <si>
    <t>732 0104 91 1 00 60001 300</t>
  </si>
  <si>
    <t xml:space="preserve">  Социальные выплаты гражданам, кроме публичных нормативных социальных выплат</t>
  </si>
  <si>
    <t>732 0104 91 1 00 60001 320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</si>
  <si>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</si>
  <si>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732 0104 91 1 00 60001 321</t>
  </si>
  <si>
    <t xml:space="preserve">  Иные бюджетные ассигнования</t>
  </si>
  <si>
    <t>732 0104 91 1 00 60001 800</t>
  </si>
  <si>
    <t xml:space="preserve">  Исполнение судебных актов</t>
  </si>
  <si>
    <t>732 0104 91 1 00 60001 830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</si>
  <si>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</si>
  <si>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732 0104 91 1 00 60001 831</t>
  </si>
  <si>
    <t xml:space="preserve">  Уплата налогов, сборов и иных платежей</t>
  </si>
  <si>
    <t>732 0104 91 1 00 60001 850</t>
  </si>
  <si>
    <t xml:space="preserve">  Уплата прочих налогов, сборов</t>
  </si>
  <si>
    <t>732 0104 91 1 00 60001 852</t>
  </si>
  <si>
    <t xml:space="preserve">  Уплата иных платежей</t>
  </si>
  <si>
    <t>732 0104 91 1 00 60001 853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</si>
  <si>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</si>
  <si>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732 0104 91 2 00 73150 000</t>
  </si>
  <si>
    <t>732 0104 91 2 00 73150 200</t>
  </si>
  <si>
    <t>732 0104 91 2 00 73150 240</t>
  </si>
  <si>
    <t>732 0104 91 2 00 73150 244</t>
  </si>
  <si>
    <t xml:space="preserve">  Резервный фонд администрации муниципального образования</t>
  </si>
  <si>
    <t>732 0111 91 1 00 60004 000</t>
  </si>
  <si>
    <t>732 0111 91 1 00 60004 800</t>
  </si>
  <si>
    <t xml:space="preserve">  Резервные средства</t>
  </si>
  <si>
    <t>732 0111 91 1 00 60004 870</t>
  </si>
  <si>
    <t>732 0113 91 1 00 60002 100</t>
  </si>
  <si>
    <t xml:space="preserve">  Расходы на выплаты персоналу казенных учреждений</t>
  </si>
  <si>
    <t>732 0113 91 1 00 60002 110</t>
  </si>
  <si>
    <t xml:space="preserve">  Фонд оплаты труда учреждений</t>
  </si>
  <si>
    <t>732 0113 91 1 00 60002 111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</si>
  <si>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</si>
  <si>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732 0113 91 1 00 60002 119</t>
  </si>
  <si>
    <t>732 0113 91 1 00 60002 200</t>
  </si>
  <si>
    <t>732 0113 91 1 00 60002 240</t>
  </si>
  <si>
    <t>732 0113 91 1 00 60002 244</t>
  </si>
  <si>
    <t>732 0113 91 1 00 60002 800</t>
  </si>
  <si>
    <t>732 0113 91 1 00 60002 850</t>
  </si>
  <si>
    <t>732 0113 91 1 00 60002 853</t>
  </si>
  <si>
    <t xml:space="preserve">  Иные мероприятия в сфере установленных функций</t>
  </si>
  <si>
    <t>732 0113 91 1 00 60011 000</t>
  </si>
  <si>
    <t>732 0113 91 1 00 60011 200</t>
  </si>
  <si>
    <t>732 0113 91 1 00 60011 240</t>
  </si>
  <si>
    <t>732 0113 91 1 00 60011 244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</si>
  <si>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</si>
  <si>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732 0203 91 3 00 51180 000</t>
  </si>
  <si>
    <t>732 0203 91 3 00 51180 100</t>
  </si>
  <si>
    <t>732 0203 91 3 00 51180 120</t>
  </si>
  <si>
    <t>732 0203 91 3 00 51180 121</t>
  </si>
  <si>
    <t>732 0203 91 3 00 51180 129</t>
  </si>
  <si>
    <t>732 0203 91 3 00 51180 200</t>
  </si>
  <si>
    <t>732 0203 91 3 00 51180 240</t>
  </si>
  <si>
    <t>732 0203 91 3 00 51180 244</t>
  </si>
  <si>
    <t xml:space="preserve">  Иные мероприятия</t>
  </si>
  <si>
    <t>732 0310 21 4 00 99020 000</t>
  </si>
  <si>
    <t>732 0310 21 4 00 99020 200</t>
  </si>
  <si>
    <t>732 0310 21 4 00 99020 240</t>
  </si>
  <si>
    <t>732 0310 21 4 00 99020 244</t>
  </si>
  <si>
    <t>732 0409 20 1 00 99020 000</t>
  </si>
  <si>
    <t>732 0409 20 1 00 99020 200</t>
  </si>
  <si>
    <t>732 0409 20 1 00 99020 240</t>
  </si>
  <si>
    <t>732 0409 20 1 00 99020 244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</si>
  <si>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</si>
  <si>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732 0409 20 1 00 SД010 000</t>
  </si>
  <si>
    <t>732 0409 20 1 00 SД010 200</t>
  </si>
  <si>
    <t>732 0409 20 1 00 SД010 240</t>
  </si>
  <si>
    <t xml:space="preserve">  Закупка товаров, работ и услуг в целях капитального ремонта государственного (муниципального) имущества</t>
  </si>
  <si>
    <t>732 0409 20 1 00 SД010 243</t>
  </si>
  <si>
    <t>732 0412 91 1 00 60011 000</t>
  </si>
  <si>
    <t>732 0412 91 1 00 60011 200</t>
  </si>
  <si>
    <t>732 0412 91 1 00 60011 240</t>
  </si>
  <si>
    <t>732 0412 91 1 00 60011 244</t>
  </si>
  <si>
    <t xml:space="preserve">  Уличное освещение</t>
  </si>
  <si>
    <t>732 0503 91 1 00 60101 000</t>
  </si>
  <si>
    <t>732 0503 91 1 00 60101 200</t>
  </si>
  <si>
    <t>732 0503 91 1 00 60101 240</t>
  </si>
  <si>
    <t>732 0503 91 1 00 60101 244</t>
  </si>
  <si>
    <t xml:space="preserve">  Закупка энергетических ресурсов</t>
  </si>
  <si>
    <t>732 0503 91 1 00 60101 247</t>
  </si>
  <si>
    <t xml:space="preserve">  Прочие мероприятия по благоустройству городских округов и поселений</t>
  </si>
  <si>
    <t>732 0503 91 1 00 60105 000</t>
  </si>
  <si>
    <t>732 0503 91 1 00 60105 200</t>
  </si>
  <si>
    <t>732 0503 91 1 00 60105 240</t>
  </si>
  <si>
    <t>732 0503 91 1 00 60105 244</t>
  </si>
  <si>
    <t xml:space="preserve">  Реализация мероприятий перечня проектов народных инициатив</t>
  </si>
  <si>
    <t>732 0503 91 4 00 S2370 000</t>
  </si>
  <si>
    <t>732 0503 91 4 00 S2370 200</t>
  </si>
  <si>
    <t>732 0503 91 4 00 S2370 240</t>
  </si>
  <si>
    <t>732 0503 91 4 00 S2370 244</t>
  </si>
  <si>
    <t>732 0705 91 1 00 60001 000</t>
  </si>
  <si>
    <t>732 0705 91 1 00 60001 200</t>
  </si>
  <si>
    <t>732 0705 91 1 00 60001 240</t>
  </si>
  <si>
    <t>732 0705 91 1 00 60001 244</t>
  </si>
  <si>
    <t>732 0801 20 5 00 99005 240</t>
  </si>
  <si>
    <t>732 0801 20 5 00 99005 244</t>
  </si>
  <si>
    <t xml:space="preserve">  Мероприятия по осуществлению деятельности дворцов и домов культуры, других учреждений культуры</t>
  </si>
  <si>
    <t>732 0801 91 1 00 60015 000</t>
  </si>
  <si>
    <t>732 0801 91 1 00 60015 100</t>
  </si>
  <si>
    <t>732 0801 91 1 00 60015 110</t>
  </si>
  <si>
    <t>732 0801 91 1 00 60015 111</t>
  </si>
  <si>
    <t>732 0801 91 1 00 60015 119</t>
  </si>
  <si>
    <t>732 0801 91 1 00 60015 200</t>
  </si>
  <si>
    <t>732 0801 91 1 00 60015 240</t>
  </si>
  <si>
    <t>732 0801 91 1 00 60015 244</t>
  </si>
  <si>
    <t>732 0801 91 1 00 60015 247</t>
  </si>
  <si>
    <t>732 0801 91 1 00 60015 800</t>
  </si>
  <si>
    <t>732 0801 91 1 00 60015 850</t>
  </si>
  <si>
    <t>732 0801 91 1 00 60015 852</t>
  </si>
  <si>
    <t>732 0801 91 1 00 60015 853</t>
  </si>
  <si>
    <t>732 0801 91 4 00 S2370 000</t>
  </si>
  <si>
    <t>732 0801 91 4 00 S2370 200</t>
  </si>
  <si>
    <t>732 0801 91 4 00 S2370 240</t>
  </si>
  <si>
    <t>732 0801 91 4 00 S2370 244</t>
  </si>
  <si>
    <t xml:space="preserve">  Публичные нормативные социальные выплаты гражданам</t>
  </si>
  <si>
    <t>732 1001 91 1 00 60018 310</t>
  </si>
  <si>
    <t xml:space="preserve">  Иные пенсии, социальные доплаты к пенсиям</t>
  </si>
  <si>
    <t>732 1001 91 1 00 60018 312</t>
  </si>
  <si>
    <t>732 1101 21 5 00 99020 240</t>
  </si>
  <si>
    <t>732 1101 21 5 00 99020 244</t>
  </si>
  <si>
    <t>732 1102 91 1 00 60011 200</t>
  </si>
  <si>
    <t>732 1102 91 1 00 60011 240</t>
  </si>
  <si>
    <t>732 1102 91 1 00 60011 244</t>
  </si>
  <si>
    <t>732 1102 91 1 00 60011 247</t>
  </si>
  <si>
    <t>732 1102 91 4 00 S2370 000</t>
  </si>
  <si>
    <t>732 1102 91 4 00 S2370 200</t>
  </si>
  <si>
    <t>732 1102 91 4 00 S2370 240</t>
  </si>
  <si>
    <t>732 1102 91 4 00 S2370 244</t>
  </si>
  <si>
    <t>732 1403 91 1 00 60020 540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</si>
  <si>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</si>
  <si>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</si>
  <si>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</si>
  <si>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</si>
  <si>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</si>
  <si>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</si>
  <si>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</si>
  <si>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</si>
  <si>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732 01 02 00 00 00 0000 000</t>
  </si>
  <si>
    <t xml:space="preserve">  Привлечение кредитов от кредитных организаций в валюте Российской Федерации</t>
  </si>
  <si>
    <t>732 01 02 00 00 00 0000 700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</si>
  <si>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</si>
  <si>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</si>
  <si>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</si>
  <si>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</si>
  <si>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</si>
  <si>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</si>
  <si>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</si>
  <si>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</si>
  <si>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</si>
  <si>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</si>
  <si>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</si>
  <si>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732 00 00 00 00 00 0000 000</t>
  </si>
  <si>
    <t xml:space="preserve">  Увеличение прочих остатков средств бюджетов</t>
  </si>
  <si>
    <t>732 01 05 02 00 00 0000 500</t>
  </si>
  <si>
    <t xml:space="preserve">  Увеличение прочих остатков денежных средств бюджетов</t>
  </si>
  <si>
    <t>732 01 05 02 01 00 0000 510</t>
  </si>
  <si>
    <t xml:space="preserve">  Увеличение прочих остатков денежных средств бюджетов сельских поселений</t>
  </si>
  <si>
    <t>732 01 05 02 01 10 0000 510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</si>
  <si>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</si>
  <si>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</si>
  <si>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</si>
  <si>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</si>
  <si>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</si>
  <si>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732 01 05 02 00 00 0000 600</t>
  </si>
  <si>
    <t xml:space="preserve">  Уменьшение прочих остатков денежных средств бюджетов</t>
  </si>
  <si>
    <t>732 01 05 02 01 00 0000 610</t>
  </si>
  <si>
    <t xml:space="preserve">  Уменьшение прочих остатков денежных средств бюджетов сельских поселений</t>
  </si>
  <si>
    <t>732 01 05 02 01 10 0000 610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</si>
  <si>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</si>
  <si>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</si>
  <si>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</si>
  <si>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</si>
  <si>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</si>
  <si>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Приложение 1</t>
  </si>
  <si>
    <t xml:space="preserve">                                 1. Доходы бюджета                                                                                                        тыс.руб.</t>
  </si>
  <si>
    <t>тыс. руб.</t>
  </si>
  <si>
    <t>732 0100 00 0 00 00000 000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</si>
  <si>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</si>
  <si>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732 0102 00 0 00 00000 000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</si>
  <si>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</si>
  <si>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732 0104 00 0 00 00000 000</t>
  </si>
  <si>
    <t xml:space="preserve">  Резервные фонды</t>
  </si>
  <si>
    <t>732 0111 00 0 00 00000 000</t>
  </si>
  <si>
    <t>732 0200 00 0 00 00000 000</t>
  </si>
  <si>
    <t>732 0203 00 0 00 00000 000</t>
  </si>
  <si>
    <t>732 0300 00 0 00 00000 000</t>
  </si>
  <si>
    <t>732 0310 00 0 00 00000 000</t>
  </si>
  <si>
    <t>732 0400 00 0 00 00000 000</t>
  </si>
  <si>
    <t xml:space="preserve">  Дорожное хозяйство (дорожные фонды)</t>
  </si>
  <si>
    <t>732 0409 00 0 00 00000 000</t>
  </si>
  <si>
    <t xml:space="preserve">  Другие вопросы в области национальной экономики</t>
  </si>
  <si>
    <t>732 0412 00 0 00 00000 000</t>
  </si>
  <si>
    <t>732 0500 00 0 00 00000 000</t>
  </si>
  <si>
    <t xml:space="preserve">  Благоустройство</t>
  </si>
  <si>
    <t>732 0503 00 0 00 00000 000</t>
  </si>
  <si>
    <t>732 0700 00 0 00 00000 000</t>
  </si>
  <si>
    <t>732 0705 00 0 00 00000 000</t>
  </si>
  <si>
    <t>732 0800 00 0 00 00000 000</t>
  </si>
  <si>
    <t xml:space="preserve">  Культура</t>
  </si>
  <si>
    <t>732 0801 00 0 00 00000 000</t>
  </si>
  <si>
    <t>732 1000 00 0 00 00000 000</t>
  </si>
  <si>
    <t xml:space="preserve">  Пенсионное обеспечение</t>
  </si>
  <si>
    <t>732 1001 00 0 00 00000 000</t>
  </si>
  <si>
    <t>732 1100 00 0 00 00000 000</t>
  </si>
  <si>
    <t xml:space="preserve">  Физическая культура</t>
  </si>
  <si>
    <t>732 1101 00 0 00 00000 000</t>
  </si>
  <si>
    <t>732 1400 00 0 00 00000 000</t>
  </si>
  <si>
    <t>732 1403 00 0 00 00000 000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</si>
  <si>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</si>
  <si>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</si>
  <si>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 xml:space="preserve">  Массовый спорт</t>
  </si>
  <si>
    <t>732 1102 00 0 00 00000 000</t>
  </si>
  <si>
    <t>Физическая культура и спорт</t>
  </si>
  <si>
    <t>Социальная политика</t>
  </si>
  <si>
    <t>Культура, кинематография</t>
  </si>
  <si>
    <t>Профессиональная подготовка, переподготовка и повышение квалификации</t>
  </si>
  <si>
    <t>Образование</t>
  </si>
  <si>
    <t>Жилищно-коммунальное хозяйство</t>
  </si>
  <si>
    <t>Национальная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</si>
  <si>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</si>
  <si>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Национальная безопасность и правоохранительная деятельность</t>
  </si>
  <si>
    <t xml:space="preserve"> Мобилизационная и вневойсковая подготовка</t>
  </si>
  <si>
    <t xml:space="preserve">  Другие общегосударственные вопросы</t>
  </si>
  <si>
    <t>732 0113 00 0 00 00000 000</t>
  </si>
  <si>
    <t>Общегосударственные вопросы</t>
  </si>
  <si>
    <t>к решениюДумы Иркутского муниципального округа</t>
  </si>
  <si>
    <t>ОТЧЕТ ОБ ИСПОЛНЕНИИ БЮДЖЕТА УСТЬ-КУДИНСКОГО МУНИЦИПАЛЬНОГО ОБРАЗОВАНИЯ ЗА 2025 ГОД</t>
  </si>
  <si>
    <t>от 28.05.2026 г. № 10-261/рд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</si>
</sst>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dd\.mm\.yyyy"/>
    <numFmt numFmtId="166" formatCode="#,##0.00_ ;\-#,##0.00"/>
    <numFmt numFmtId="167" formatCode="#,##0.0"/>
    <numFmt numFmtId="168" formatCode="_-* #,##0.0_-;\-* #,##0.0_-;_-* &quot;-&quot;??_-;_-@_-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5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6" fontId="3" fillId="0" borderId="20">
      <alignment horizontal="right" shrinkToFit="1"/>
    </xf>
    <xf numFmtId="166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6" fontId="3" fillId="0" borderId="13">
      <alignment horizontal="right" vertical="center" shrinkToFit="1"/>
    </xf>
    <xf numFmtId="166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164" fontId="12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49" fontId="1" fillId="0" borderId="8" xfId="55" applyNumberFormat="1" applyProtection="1"/>
    <xf numFmtId="0" fontId="1" fillId="0" borderId="8" xfId="64" applyNumberFormat="1" applyProtection="1">
      <alignment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4" fillId="0" borderId="1" xfId="1" applyNumberFormat="1" applyFont="1" applyAlignment="1" applyProtection="1">
      <alignment horizontal="right"/>
    </xf>
    <xf numFmtId="49" fontId="17" fillId="0" borderId="1" xfId="17" applyNumberFormat="1" applyFont="1" applyProtection="1"/>
    <xf numFmtId="0" fontId="17" fillId="0" borderId="13" xfId="33" applyNumberFormat="1" applyFont="1" applyProtection="1">
      <alignment horizontal="center" vertical="center"/>
    </xf>
    <xf numFmtId="0" fontId="17" fillId="0" borderId="4" xfId="34" applyNumberFormat="1" applyFont="1" applyProtection="1">
      <alignment horizontal="center" vertical="center"/>
    </xf>
    <xf numFmtId="49" fontId="17" fillId="0" borderId="4" xfId="35" applyNumberFormat="1" applyFont="1" applyProtection="1">
      <alignment horizontal="center" vertical="center"/>
    </xf>
    <xf numFmtId="49" fontId="17" fillId="0" borderId="16" xfId="37" applyNumberFormat="1" applyFont="1" applyProtection="1">
      <alignment horizontal="center" wrapText="1"/>
    </xf>
    <xf numFmtId="49" fontId="17" fillId="0" borderId="17" xfId="38" applyNumberFormat="1" applyFont="1" applyProtection="1">
      <alignment horizontal="center"/>
    </xf>
    <xf numFmtId="49" fontId="17" fillId="0" borderId="19" xfId="41" applyNumberFormat="1" applyFont="1" applyProtection="1">
      <alignment horizontal="center" shrinkToFit="1"/>
    </xf>
    <xf numFmtId="49" fontId="17" fillId="0" borderId="20" xfId="42" applyNumberFormat="1" applyFont="1" applyProtection="1">
      <alignment horizontal="center"/>
    </xf>
    <xf numFmtId="49" fontId="17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0" fontId="0" fillId="0" borderId="0" xfId="0" applyAlignment="1" applyProtection="1">
      <alignment vertical="top"/>
      <protection locked="0"/>
    </xf>
    <xf numFmtId="0" fontId="1" fillId="0" borderId="1" xfId="1" applyNumberFormat="1" applyAlignment="1" applyProtection="1">
      <alignment vertical="top"/>
    </xf>
    <xf numFmtId="0" fontId="17" fillId="0" borderId="13" xfId="33" applyNumberFormat="1" applyFont="1" applyAlignment="1" applyProtection="1">
      <alignment horizontal="center" vertical="top"/>
    </xf>
    <xf numFmtId="0" fontId="17" fillId="0" borderId="15" xfId="36" applyNumberFormat="1" applyFont="1" applyAlignment="1" applyProtection="1">
      <alignment horizontal="left" vertical="top" wrapText="1"/>
    </xf>
    <xf numFmtId="0" fontId="17" fillId="0" borderId="18" xfId="40" applyNumberFormat="1" applyFont="1" applyAlignment="1" applyProtection="1">
      <alignment horizontal="left" vertical="top" wrapText="1"/>
    </xf>
    <xf numFmtId="0" fontId="17" fillId="0" borderId="21" xfId="44" applyNumberFormat="1" applyFont="1" applyAlignment="1" applyProtection="1">
      <alignment horizontal="left" vertical="top" wrapText="1"/>
    </xf>
    <xf numFmtId="0" fontId="6" fillId="0" borderId="1" xfId="14" applyNumberFormat="1" applyAlignment="1" applyProtection="1">
      <alignment vertical="top"/>
    </xf>
    <xf numFmtId="49" fontId="17" fillId="0" borderId="1" xfId="48" applyNumberFormat="1" applyFont="1" applyProtection="1">
      <alignment horizontal="right"/>
    </xf>
    <xf numFmtId="0" fontId="16" fillId="0" borderId="2" xfId="28" applyNumberFormat="1" applyFont="1" applyProtection="1">
      <alignment horizontal="center"/>
    </xf>
    <xf numFmtId="0" fontId="17" fillId="0" borderId="4" xfId="50" applyNumberFormat="1" applyFont="1" applyProtection="1">
      <alignment horizontal="center" vertical="center" shrinkToFit="1"/>
    </xf>
    <xf numFmtId="49" fontId="17" fillId="0" borderId="4" xfId="51" applyNumberFormat="1" applyFont="1" applyProtection="1">
      <alignment horizontal="center" vertical="center" shrinkToFit="1"/>
    </xf>
    <xf numFmtId="0" fontId="17" fillId="0" borderId="16" xfId="53" applyNumberFormat="1" applyFont="1" applyProtection="1">
      <alignment horizontal="center" shrinkToFit="1"/>
    </xf>
    <xf numFmtId="0" fontId="17" fillId="0" borderId="19" xfId="56" applyNumberFormat="1" applyFont="1" applyProtection="1">
      <alignment horizontal="center" shrinkToFit="1"/>
    </xf>
    <xf numFmtId="49" fontId="17" fillId="0" borderId="22" xfId="60" applyNumberFormat="1" applyFont="1" applyProtection="1">
      <alignment horizontal="center" wrapText="1"/>
    </xf>
    <xf numFmtId="0" fontId="17" fillId="0" borderId="27" xfId="65" applyNumberFormat="1" applyFont="1" applyProtection="1">
      <alignment horizontal="left" wrapText="1"/>
    </xf>
    <xf numFmtId="49" fontId="17" fillId="0" borderId="28" xfId="66" applyNumberFormat="1" applyFont="1" applyProtection="1">
      <alignment horizontal="center" shrinkToFit="1"/>
    </xf>
    <xf numFmtId="49" fontId="15" fillId="0" borderId="17" xfId="38" applyNumberFormat="1" applyFont="1" applyProtection="1">
      <alignment horizontal="center"/>
    </xf>
    <xf numFmtId="49" fontId="15" fillId="0" borderId="20" xfId="42" applyNumberFormat="1" applyFont="1" applyProtection="1">
      <alignment horizontal="center"/>
    </xf>
    <xf numFmtId="49" fontId="15" fillId="0" borderId="23" xfId="61" applyNumberFormat="1" applyFont="1" applyProtection="1">
      <alignment horizontal="center" wrapText="1"/>
    </xf>
    <xf numFmtId="49" fontId="15" fillId="0" borderId="29" xfId="67" applyNumberFormat="1" applyFont="1" applyProtection="1">
      <alignment horizontal="center"/>
    </xf>
    <xf numFmtId="0" fontId="17" fillId="0" borderId="26" xfId="59" applyNumberFormat="1" applyFont="1" applyAlignment="1" applyProtection="1">
      <alignment horizontal="left" vertical="top" wrapText="1"/>
    </xf>
    <xf numFmtId="0" fontId="17" fillId="0" borderId="27" xfId="65" applyNumberFormat="1" applyFont="1" applyAlignment="1" applyProtection="1">
      <alignment horizontal="left" vertical="top" wrapText="1"/>
    </xf>
    <xf numFmtId="0" fontId="17" fillId="0" borderId="1" xfId="73" applyNumberFormat="1" applyFont="1" applyProtection="1">
      <alignment wrapText="1"/>
    </xf>
    <xf numFmtId="49" fontId="17" fillId="0" borderId="1" xfId="74" applyNumberFormat="1" applyFont="1" applyProtection="1">
      <alignment wrapText="1"/>
    </xf>
    <xf numFmtId="49" fontId="17" fillId="0" borderId="1" xfId="75" applyNumberFormat="1" applyFont="1" applyProtection="1">
      <alignment horizontal="center"/>
    </xf>
    <xf numFmtId="49" fontId="17" fillId="0" borderId="1" xfId="76" applyNumberFormat="1" applyFont="1" applyProtection="1"/>
    <xf numFmtId="0" fontId="17" fillId="0" borderId="2" xfId="77" applyNumberFormat="1" applyFont="1" applyProtection="1">
      <alignment horizontal="left"/>
    </xf>
    <xf numFmtId="49" fontId="17" fillId="0" borderId="2" xfId="78" applyNumberFormat="1" applyFont="1" applyProtection="1">
      <alignment horizontal="left"/>
    </xf>
    <xf numFmtId="0" fontId="17" fillId="0" borderId="2" xfId="79" applyNumberFormat="1" applyFont="1" applyProtection="1">
      <alignment horizontal="center" shrinkToFit="1"/>
    </xf>
    <xf numFmtId="49" fontId="17" fillId="0" borderId="2" xfId="80" applyNumberFormat="1" applyFont="1" applyProtection="1">
      <alignment horizontal="center" vertical="center" shrinkToFit="1"/>
    </xf>
    <xf numFmtId="49" fontId="17" fillId="0" borderId="2" xfId="81" applyNumberFormat="1" applyFont="1" applyProtection="1">
      <alignment shrinkToFit="1"/>
    </xf>
    <xf numFmtId="0" fontId="17" fillId="0" borderId="16" xfId="83" applyNumberFormat="1" applyFont="1" applyProtection="1">
      <alignment horizontal="center" vertical="center" shrinkToFit="1"/>
    </xf>
    <xf numFmtId="49" fontId="17" fillId="0" borderId="17" xfId="84" applyNumberFormat="1" applyFont="1" applyProtection="1">
      <alignment horizontal="center" vertical="center"/>
    </xf>
    <xf numFmtId="0" fontId="17" fillId="0" borderId="32" xfId="86" applyNumberFormat="1" applyFont="1" applyProtection="1">
      <alignment horizontal="center" vertical="center" shrinkToFit="1"/>
    </xf>
    <xf numFmtId="49" fontId="17" fillId="0" borderId="13" xfId="87" applyNumberFormat="1" applyFont="1" applyProtection="1">
      <alignment horizontal="center" vertical="center"/>
    </xf>
    <xf numFmtId="49" fontId="15" fillId="0" borderId="13" xfId="87" applyNumberFormat="1" applyFont="1" applyProtection="1">
      <alignment horizontal="center" vertical="center"/>
    </xf>
    <xf numFmtId="49" fontId="15" fillId="0" borderId="13" xfId="99" applyNumberFormat="1" applyFont="1" applyProtection="1">
      <alignment horizontal="center" vertical="center" shrinkToFit="1"/>
    </xf>
    <xf numFmtId="0" fontId="17" fillId="0" borderId="15" xfId="85" applyNumberFormat="1" applyFont="1" applyAlignment="1" applyProtection="1">
      <alignment horizontal="left" vertical="top" wrapText="1"/>
    </xf>
    <xf numFmtId="0" fontId="17" fillId="0" borderId="33" xfId="90" applyNumberFormat="1" applyFont="1" applyAlignment="1" applyProtection="1">
      <alignment horizontal="left" vertical="top" wrapText="1"/>
    </xf>
    <xf numFmtId="0" fontId="17" fillId="0" borderId="18" xfId="93" applyNumberFormat="1" applyFont="1" applyAlignment="1" applyProtection="1">
      <alignment horizontal="left" vertical="top" wrapText="1"/>
    </xf>
    <xf numFmtId="0" fontId="17" fillId="0" borderId="27" xfId="94" applyNumberFormat="1" applyFont="1" applyAlignment="1" applyProtection="1">
      <alignment vertical="top" wrapText="1"/>
    </xf>
    <xf numFmtId="0" fontId="17" fillId="0" borderId="27" xfId="95" applyNumberFormat="1" applyFont="1" applyAlignment="1" applyProtection="1">
      <alignment vertical="top"/>
    </xf>
    <xf numFmtId="0" fontId="17" fillId="2" borderId="27" xfId="96" applyNumberFormat="1" applyFont="1" applyAlignment="1" applyProtection="1">
      <alignment vertical="top" wrapText="1"/>
    </xf>
    <xf numFmtId="0" fontId="17" fillId="2" borderId="26" xfId="97" applyNumberFormat="1" applyFont="1" applyAlignment="1" applyProtection="1">
      <alignment horizontal="left" vertical="top" wrapText="1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167" fontId="17" fillId="0" borderId="23" xfId="47" applyNumberFormat="1" applyFont="1" applyProtection="1">
      <alignment horizontal="right" shrinkToFit="1"/>
    </xf>
    <xf numFmtId="167" fontId="17" fillId="0" borderId="17" xfId="39" applyNumberFormat="1" applyFont="1" applyProtection="1">
      <alignment horizontal="right" shrinkToFit="1"/>
    </xf>
    <xf numFmtId="0" fontId="1" fillId="0" borderId="1" xfId="32" applyNumberFormat="1" applyBorder="1" applyProtection="1"/>
    <xf numFmtId="49" fontId="17" fillId="0" borderId="42" xfId="35" applyNumberFormat="1" applyFont="1" applyBorder="1" applyProtection="1">
      <alignment horizontal="center" vertical="center"/>
    </xf>
    <xf numFmtId="167" fontId="17" fillId="0" borderId="34" xfId="39" applyNumberFormat="1" applyFont="1" applyBorder="1" applyProtection="1">
      <alignment horizontal="right" shrinkToFit="1"/>
    </xf>
    <xf numFmtId="167" fontId="17" fillId="0" borderId="37" xfId="39" applyNumberFormat="1" applyFont="1" applyBorder="1" applyProtection="1">
      <alignment horizontal="right" shrinkToFit="1"/>
    </xf>
    <xf numFmtId="167" fontId="17" fillId="0" borderId="20" xfId="43" applyNumberFormat="1" applyFont="1" applyProtection="1">
      <alignment horizontal="right" shrinkToFit="1"/>
    </xf>
    <xf numFmtId="167" fontId="17" fillId="0" borderId="40" xfId="43" applyNumberFormat="1" applyFont="1" applyBorder="1" applyProtection="1">
      <alignment horizontal="right" shrinkToFit="1"/>
    </xf>
    <xf numFmtId="167" fontId="17" fillId="0" borderId="38" xfId="39" applyNumberFormat="1" applyFont="1" applyBorder="1" applyProtection="1">
      <alignment horizontal="right" shrinkToFit="1"/>
    </xf>
    <xf numFmtId="167" fontId="17" fillId="0" borderId="41" xfId="47" applyNumberFormat="1" applyFont="1" applyBorder="1" applyProtection="1">
      <alignment horizontal="right" shrinkToFit="1"/>
    </xf>
    <xf numFmtId="167" fontId="17" fillId="0" borderId="39" xfId="39" applyNumberFormat="1" applyFont="1" applyBorder="1" applyProtection="1">
      <alignment horizontal="right" shrinkToFit="1"/>
    </xf>
    <xf numFmtId="167" fontId="17" fillId="0" borderId="35" xfId="47" applyNumberFormat="1" applyFont="1" applyBorder="1" applyProtection="1">
      <alignment horizontal="right" shrinkToFit="1"/>
    </xf>
    <xf numFmtId="167" fontId="17" fillId="0" borderId="36" xfId="39" applyNumberFormat="1" applyFont="1" applyBorder="1" applyProtection="1">
      <alignment horizontal="right" shrinkToFit="1"/>
    </xf>
    <xf numFmtId="167" fontId="17" fillId="0" borderId="23" xfId="130" applyNumberFormat="1" applyFont="1" applyBorder="1" applyAlignment="1" applyProtection="1">
      <alignment horizontal="right" shrinkToFit="1"/>
    </xf>
    <xf numFmtId="0" fontId="16" fillId="0" borderId="2" xfId="28" applyNumberFormat="1" applyFont="1" applyAlignment="1" applyProtection="1">
      <alignment horizontal="right"/>
    </xf>
    <xf numFmtId="49" fontId="16" fillId="0" borderId="2" xfId="82" applyNumberFormat="1" applyFont="1" applyProtection="1">
      <alignment horizontal="right"/>
    </xf>
    <xf numFmtId="167" fontId="17" fillId="0" borderId="24" xfId="54" applyNumberFormat="1" applyFont="1" applyProtection="1">
      <alignment horizontal="right" shrinkToFit="1"/>
    </xf>
    <xf numFmtId="167" fontId="17" fillId="0" borderId="20" xfId="57" applyNumberFormat="1" applyFont="1" applyProtection="1">
      <alignment horizontal="right" shrinkToFit="1"/>
    </xf>
    <xf numFmtId="167" fontId="17" fillId="0" borderId="25" xfId="58" applyNumberFormat="1" applyFont="1" applyProtection="1">
      <alignment horizontal="right" shrinkToFit="1"/>
    </xf>
    <xf numFmtId="167" fontId="17" fillId="0" borderId="23" xfId="62" applyNumberFormat="1" applyFont="1" applyProtection="1">
      <alignment horizontal="right" wrapText="1"/>
    </xf>
    <xf numFmtId="167" fontId="17" fillId="0" borderId="21" xfId="63" applyNumberFormat="1" applyFont="1" applyProtection="1">
      <alignment horizontal="right" wrapText="1"/>
    </xf>
    <xf numFmtId="167" fontId="17" fillId="0" borderId="29" xfId="68" applyNumberFormat="1" applyFont="1" applyProtection="1">
      <alignment horizontal="right" shrinkToFit="1"/>
    </xf>
    <xf numFmtId="167" fontId="17" fillId="0" borderId="30" xfId="69" applyNumberFormat="1" applyFont="1" applyProtection="1">
      <alignment horizontal="center"/>
    </xf>
    <xf numFmtId="167" fontId="17" fillId="0" borderId="13" xfId="88" applyNumberFormat="1" applyFont="1" applyProtection="1">
      <alignment horizontal="right" vertical="center" shrinkToFit="1"/>
    </xf>
    <xf numFmtId="167" fontId="17" fillId="0" borderId="27" xfId="89" applyNumberFormat="1" applyFont="1" applyProtection="1">
      <alignment horizontal="right" vertical="center" shrinkToFit="1"/>
    </xf>
    <xf numFmtId="167" fontId="17" fillId="0" borderId="13" xfId="91" applyNumberFormat="1" applyFont="1" applyProtection="1">
      <alignment horizontal="right" shrinkToFit="1"/>
    </xf>
    <xf numFmtId="167" fontId="17" fillId="0" borderId="27" xfId="92" applyNumberFormat="1" applyFont="1" applyProtection="1">
      <alignment horizontal="right" shrinkToFit="1"/>
    </xf>
    <xf numFmtId="167" fontId="17" fillId="0" borderId="27" xfId="98" applyNumberFormat="1" applyFont="1" applyProtection="1">
      <alignment horizontal="center" shrinkToFit="1"/>
    </xf>
    <xf numFmtId="0" fontId="17" fillId="0" borderId="26" xfId="59" applyNumberFormat="1" applyFont="1" applyProtection="1">
      <alignment horizontal="left" wrapText="1"/>
    </xf>
    <xf numFmtId="49" fontId="17" fillId="0" borderId="23" xfId="61" applyNumberFormat="1" applyFont="1" applyProtection="1">
      <alignment horizontal="center" wrapText="1"/>
    </xf>
    <xf numFmtId="4" fontId="17" fillId="0" borderId="21" xfId="63" applyNumberFormat="1" applyFont="1" applyProtection="1">
      <alignment horizontal="right" wrapText="1"/>
    </xf>
    <xf numFmtId="168" fontId="17" fillId="0" borderId="23" xfId="130" applyNumberFormat="1" applyFont="1" applyBorder="1" applyAlignment="1" applyProtection="1">
      <alignment horizontal="right" wrapText="1"/>
    </xf>
    <xf numFmtId="0" fontId="18" fillId="0" borderId="1" xfId="16" applyNumberFormat="1" applyFont="1" applyBorder="1" applyProtection="1">
      <alignment horizontal="left"/>
    </xf>
    <xf numFmtId="0" fontId="18" fillId="0" borderId="1" xfId="108" applyNumberFormat="1" applyFont="1" applyBorder="1" applyProtection="1">
      <alignment horizontal="center" wrapText="1"/>
    </xf>
    <xf numFmtId="0" fontId="18" fillId="0" borderId="1" xfId="14" applyNumberFormat="1" applyFont="1" applyBorder="1" applyProtection="1"/>
    <xf numFmtId="0" fontId="18" fillId="0" borderId="1" xfId="110" applyNumberFormat="1" applyFont="1" applyBorder="1" applyProtection="1">
      <alignment horizontal="center"/>
    </xf>
    <xf numFmtId="0" fontId="18" fillId="0" borderId="1" xfId="111" applyNumberFormat="1" applyFont="1" applyBorder="1" applyProtection="1">
      <alignment horizontal="center"/>
    </xf>
    <xf numFmtId="0" fontId="18" fillId="0" borderId="1" xfId="14" applyNumberFormat="1" applyFont="1" applyBorder="1" applyAlignment="1" applyProtection="1">
      <alignment horizontal="right"/>
    </xf>
    <xf numFmtId="0" fontId="18" fillId="0" borderId="1" xfId="105" applyNumberFormat="1" applyFont="1" applyBorder="1" applyProtection="1">
      <alignment horizontal="left"/>
    </xf>
    <xf numFmtId="0" fontId="18" fillId="0" borderId="1" xfId="112" applyNumberFormat="1" applyFont="1" applyBorder="1" applyProtection="1">
      <alignment horizontal="center"/>
    </xf>
    <xf numFmtId="0" fontId="18" fillId="0" borderId="1" xfId="113" applyNumberFormat="1" applyFont="1" applyBorder="1" applyProtection="1">
      <alignment horizontal="left"/>
    </xf>
    <xf numFmtId="49" fontId="18" fillId="0" borderId="1" xfId="107" applyNumberFormat="1" applyFont="1" applyBorder="1" applyAlignment="1" applyProtection="1">
      <alignment horizontal="right"/>
    </xf>
    <xf numFmtId="49" fontId="18" fillId="0" borderId="1" xfId="114" applyNumberFormat="1" applyFont="1" applyBorder="1" applyProtection="1">
      <alignment horizontal="left"/>
    </xf>
    <xf numFmtId="49" fontId="18" fillId="0" borderId="1" xfId="115" applyNumberFormat="1" applyFont="1" applyBorder="1" applyProtection="1">
      <alignment horizontal="center" wrapText="1"/>
    </xf>
    <xf numFmtId="0" fontId="18" fillId="0" borderId="1" xfId="73" applyNumberFormat="1" applyFont="1" applyBorder="1" applyProtection="1">
      <alignment wrapText="1"/>
    </xf>
    <xf numFmtId="0" fontId="18" fillId="0" borderId="1" xfId="109" applyNumberFormat="1" applyFont="1" applyBorder="1" applyProtection="1">
      <alignment horizontal="center" wrapText="1"/>
    </xf>
    <xf numFmtId="0" fontId="18" fillId="0" borderId="1" xfId="110" applyNumberFormat="1" applyFont="1" applyBorder="1" applyAlignment="1" applyProtection="1">
      <alignment horizontal="right"/>
    </xf>
    <xf numFmtId="0" fontId="19" fillId="0" borderId="1" xfId="14" applyNumberFormat="1" applyFont="1" applyBorder="1" applyProtection="1"/>
    <xf numFmtId="0" fontId="20" fillId="0" borderId="1" xfId="110" applyNumberFormat="1" applyFont="1" applyBorder="1" applyProtection="1">
      <alignment horizontal="center"/>
    </xf>
    <xf numFmtId="0" fontId="4" fillId="0" borderId="1" xfId="13" applyNumberFormat="1" applyBorder="1" applyProtection="1">
      <alignment horizontal="right"/>
    </xf>
    <xf numFmtId="0" fontId="17" fillId="0" borderId="1" xfId="16" applyNumberFormat="1" applyFont="1" applyBorder="1" applyAlignment="1" applyProtection="1">
      <alignment horizontal="left" vertical="top"/>
    </xf>
    <xf numFmtId="0" fontId="17" fillId="0" borderId="1" xfId="16" applyNumberFormat="1" applyFont="1" applyBorder="1" applyProtection="1">
      <alignment horizontal="left"/>
    </xf>
    <xf numFmtId="49" fontId="17" fillId="0" borderId="1" xfId="17" applyNumberFormat="1" applyFont="1" applyBorder="1" applyProtection="1"/>
    <xf numFmtId="49" fontId="17" fillId="0" borderId="1" xfId="23" applyNumberFormat="1" applyFont="1" applyBorder="1" applyProtection="1">
      <alignment horizontal="right"/>
    </xf>
    <xf numFmtId="49" fontId="17" fillId="0" borderId="1" xfId="27" applyNumberFormat="1" applyFont="1" applyBorder="1" applyProtection="1">
      <alignment horizontal="center"/>
    </xf>
    <xf numFmtId="0" fontId="17" fillId="0" borderId="13" xfId="29" applyNumberFormat="1" applyFont="1" applyProtection="1">
      <alignment horizontal="center" vertical="top" wrapText="1"/>
    </xf>
    <xf numFmtId="0" fontId="17" fillId="0" borderId="13" xfId="29" applyFont="1">
      <alignment horizontal="center" vertical="top" wrapText="1"/>
    </xf>
    <xf numFmtId="0" fontId="17" fillId="0" borderId="13" xfId="29" applyNumberFormat="1" applyFont="1" applyAlignment="1" applyProtection="1">
      <alignment horizontal="center" vertical="top" wrapText="1"/>
    </xf>
    <xf numFmtId="0" fontId="17" fillId="0" borderId="13" xfId="29" applyFont="1" applyAlignment="1">
      <alignment horizontal="center" vertical="top" wrapText="1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49" fontId="14" fillId="0" borderId="13" xfId="30" applyNumberFormat="1" applyFont="1" applyProtection="1">
      <alignment horizontal="center" vertical="top" wrapText="1"/>
    </xf>
    <xf numFmtId="49" fontId="14" fillId="0" borderId="13" xfId="30" applyFont="1">
      <alignment horizontal="center" vertical="top" wrapText="1"/>
    </xf>
    <xf numFmtId="49" fontId="17" fillId="0" borderId="13" xfId="30" applyNumberFormat="1" applyFont="1" applyProtection="1">
      <alignment horizontal="center" vertical="top" wrapText="1"/>
    </xf>
    <xf numFmtId="49" fontId="17" fillId="0" borderId="13" xfId="30" applyFont="1">
      <alignment horizontal="center" vertical="top" wrapText="1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4" fillId="0" borderId="1" xfId="1" applyNumberFormat="1" applyFont="1" applyAlignment="1" applyProtection="1">
      <alignment horizontal="right"/>
    </xf>
    <xf numFmtId="0" fontId="16" fillId="0" borderId="1" xfId="2" applyNumberFormat="1" applyFont="1" applyAlignment="1" applyProtection="1">
      <alignment horizontal="center" vertical="center"/>
    </xf>
    <xf numFmtId="0" fontId="16" fillId="0" borderId="2" xfId="28" applyNumberFormat="1" applyFont="1" applyAlignment="1" applyProtection="1">
      <alignment horizontal="right"/>
    </xf>
    <xf numFmtId="0" fontId="16" fillId="0" borderId="2" xfId="28" applyFont="1" applyAlignment="1">
      <alignment horizontal="right"/>
    </xf>
    <xf numFmtId="0" fontId="16" fillId="0" borderId="1" xfId="2" applyNumberFormat="1" applyFont="1" applyProtection="1">
      <alignment horizontal="center"/>
    </xf>
    <xf numFmtId="0" fontId="16" fillId="0" borderId="1" xfId="2" applyFont="1">
      <alignment horizontal="center"/>
    </xf>
    <xf numFmtId="0" fontId="18" fillId="0" borderId="1" xfId="110" applyNumberFormat="1" applyFont="1" applyBorder="1" applyAlignment="1" applyProtection="1">
      <alignment horizontal="right"/>
    </xf>
    <xf numFmtId="0" fontId="18" fillId="0" borderId="1" xfId="111" applyNumberFormat="1" applyFont="1" applyBorder="1" applyAlignment="1" applyProtection="1">
      <alignment horizontal="right"/>
    </xf>
    <xf numFmtId="0" fontId="18" fillId="0" borderId="1" xfId="111" applyFont="1" applyBorder="1" applyAlignment="1">
      <alignment horizontal="right"/>
    </xf>
    <xf numFmtId="0" fontId="18" fillId="0" borderId="1" xfId="3" applyNumberFormat="1" applyFont="1" applyBorder="1" applyAlignment="1" applyProtection="1">
      <alignment horizontal="right"/>
    </xf>
    <xf numFmtId="0" fontId="18" fillId="0" borderId="1" xfId="3" applyFont="1" applyBorder="1" applyAlignment="1">
      <alignment horizontal="right"/>
    </xf>
    <xf numFmtId="0" fontId="18" fillId="0" borderId="1" xfId="109" applyNumberFormat="1" applyFont="1" applyBorder="1" applyAlignment="1" applyProtection="1">
      <alignment horizontal="right" wrapText="1"/>
    </xf>
    <xf numFmtId="49" fontId="18" fillId="0" borderId="1" xfId="75" applyNumberFormat="1" applyFont="1" applyBorder="1" applyAlignment="1" applyProtection="1">
      <alignment horizontal="right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opLeftCell="A46" zoomScale="80" zoomScaleNormal="80" zoomScaleSheetLayoutView="100" workbookViewId="0">
      <selection activeCell="I8" sqref="I8"/>
    </sheetView>
  </sheetViews>
  <sheetFormatPr defaultRowHeight="15"/>
  <cols>
    <col min="1" max="1" width="50.7109375" style="42" customWidth="1"/>
    <col min="2" max="2" width="9" style="1" customWidth="1"/>
    <col min="3" max="3" width="25.28515625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160" t="s">
        <v>376</v>
      </c>
      <c r="F1" s="160"/>
    </row>
    <row r="2" spans="1:7" ht="29.25" customHeight="1">
      <c r="E2" s="161" t="s">
        <v>428</v>
      </c>
      <c r="F2" s="161"/>
    </row>
    <row r="3" spans="1:7" ht="18.75" customHeight="1">
      <c r="A3" s="43"/>
      <c r="B3" s="2"/>
      <c r="C3" s="2"/>
      <c r="D3" s="2"/>
      <c r="E3" s="162" t="s">
        <v>430</v>
      </c>
      <c r="F3" s="162"/>
      <c r="G3" s="2"/>
    </row>
    <row r="4" spans="1:7" ht="26.25" customHeight="1">
      <c r="A4" s="43"/>
      <c r="B4" s="2"/>
      <c r="C4" s="2"/>
      <c r="D4" s="2"/>
      <c r="E4" s="31"/>
      <c r="F4" s="31"/>
      <c r="G4" s="2"/>
    </row>
    <row r="5" spans="1:7" ht="24" customHeight="1">
      <c r="A5" s="163" t="s">
        <v>429</v>
      </c>
      <c r="B5" s="163"/>
      <c r="C5" s="163"/>
      <c r="D5" s="163"/>
      <c r="E5" s="163"/>
      <c r="F5" s="163"/>
      <c r="G5" s="4"/>
    </row>
    <row r="6" spans="1:7" ht="14.1" customHeight="1">
      <c r="A6" s="145"/>
      <c r="B6" s="146"/>
      <c r="C6" s="146"/>
      <c r="D6" s="147"/>
      <c r="E6" s="148"/>
      <c r="F6" s="149"/>
      <c r="G6" s="144"/>
    </row>
    <row r="7" spans="1:7" ht="14.1" customHeight="1">
      <c r="A7" s="164" t="s">
        <v>377</v>
      </c>
      <c r="B7" s="165"/>
      <c r="C7" s="165"/>
      <c r="D7" s="165"/>
      <c r="E7" s="165"/>
      <c r="F7" s="165"/>
      <c r="G7" s="8"/>
    </row>
    <row r="8" spans="1:7" ht="12.95" customHeight="1">
      <c r="A8" s="152" t="s">
        <v>0</v>
      </c>
      <c r="B8" s="150" t="s">
        <v>1</v>
      </c>
      <c r="C8" s="154" t="s">
        <v>2</v>
      </c>
      <c r="D8" s="156" t="s">
        <v>3</v>
      </c>
      <c r="E8" s="158" t="s">
        <v>4</v>
      </c>
      <c r="F8" s="150" t="s">
        <v>5</v>
      </c>
      <c r="G8" s="9"/>
    </row>
    <row r="9" spans="1:7" ht="12" customHeight="1">
      <c r="A9" s="153"/>
      <c r="B9" s="151"/>
      <c r="C9" s="155"/>
      <c r="D9" s="157"/>
      <c r="E9" s="159"/>
      <c r="F9" s="151"/>
      <c r="G9" s="10"/>
    </row>
    <row r="10" spans="1:7" ht="14.25" customHeight="1">
      <c r="A10" s="153"/>
      <c r="B10" s="151"/>
      <c r="C10" s="155"/>
      <c r="D10" s="157"/>
      <c r="E10" s="159"/>
      <c r="F10" s="151"/>
      <c r="G10" s="10"/>
    </row>
    <row r="11" spans="1:7" ht="14.25" customHeight="1" thickBot="1">
      <c r="A11" s="44">
        <v>1</v>
      </c>
      <c r="B11" s="34">
        <v>2</v>
      </c>
      <c r="C11" s="34">
        <v>3</v>
      </c>
      <c r="D11" s="35" t="s">
        <v>6</v>
      </c>
      <c r="E11" s="35" t="s">
        <v>7</v>
      </c>
      <c r="F11" s="98" t="s">
        <v>8</v>
      </c>
      <c r="G11" s="10"/>
    </row>
    <row r="12" spans="1:7" ht="17.25" customHeight="1">
      <c r="A12" s="45" t="s">
        <v>9</v>
      </c>
      <c r="B12" s="36" t="s">
        <v>10</v>
      </c>
      <c r="C12" s="37" t="s">
        <v>11</v>
      </c>
      <c r="D12" s="96">
        <v>49440.021460000004</v>
      </c>
      <c r="E12" s="99">
        <v>45713.149469999997</v>
      </c>
      <c r="F12" s="100">
        <f>D12-E12</f>
        <v>3726.8719900000069</v>
      </c>
      <c r="G12" s="97"/>
    </row>
    <row r="13" spans="1:7" ht="15" customHeight="1">
      <c r="A13" s="46" t="s">
        <v>12</v>
      </c>
      <c r="B13" s="38"/>
      <c r="C13" s="39"/>
      <c r="D13" s="101"/>
      <c r="E13" s="102"/>
      <c r="F13" s="103">
        <f t="shared" ref="F13:F76" si="0">D13-E13</f>
        <v>0</v>
      </c>
      <c r="G13" s="97"/>
    </row>
    <row r="14" spans="1:7" ht="15.75">
      <c r="A14" s="47" t="s">
        <v>13</v>
      </c>
      <c r="B14" s="40" t="s">
        <v>10</v>
      </c>
      <c r="C14" s="41" t="s">
        <v>14</v>
      </c>
      <c r="D14" s="95">
        <v>10695.37082</v>
      </c>
      <c r="E14" s="104">
        <v>8160.1815100000003</v>
      </c>
      <c r="F14" s="105">
        <f t="shared" si="0"/>
        <v>2535.1893099999998</v>
      </c>
      <c r="G14" s="97"/>
    </row>
    <row r="15" spans="1:7" ht="15.75">
      <c r="A15" s="47" t="s">
        <v>15</v>
      </c>
      <c r="B15" s="40" t="s">
        <v>10</v>
      </c>
      <c r="C15" s="41" t="s">
        <v>16</v>
      </c>
      <c r="D15" s="95">
        <v>998.93799999999999</v>
      </c>
      <c r="E15" s="106">
        <v>949.07376999999997</v>
      </c>
      <c r="F15" s="107">
        <f t="shared" si="0"/>
        <v>49.86423000000002</v>
      </c>
      <c r="G15" s="97"/>
    </row>
    <row r="16" spans="1:7" ht="15.75">
      <c r="A16" s="47" t="s">
        <v>17</v>
      </c>
      <c r="B16" s="40" t="s">
        <v>10</v>
      </c>
      <c r="C16" s="41" t="s">
        <v>18</v>
      </c>
      <c r="D16" s="95">
        <v>998.93799999999999</v>
      </c>
      <c r="E16" s="106">
        <v>949.07376999999997</v>
      </c>
      <c r="F16" s="107">
        <f t="shared" si="0"/>
        <v>49.86423000000002</v>
      </c>
      <c r="G16" s="97"/>
    </row>
    <row r="17" spans="1:7" ht="300" customHeight="1">
      <c r="A17" s="47" t="s">
        <v>19</v>
      </c>
      <c r="B17" s="40" t="s">
        <v>10</v>
      </c>
      <c r="C17" s="41" t="s">
        <v>20</v>
      </c>
      <c r="D17" s="95">
        <v>591.53800000000001</v>
      </c>
      <c r="E17" s="106">
        <v>526.77207999999996</v>
      </c>
      <c r="F17" s="107">
        <f t="shared" si="0"/>
        <v>64.765920000000051</v>
      </c>
      <c r="G17" s="97"/>
    </row>
    <row r="18" spans="1:7" ht="141.75">
      <c r="A18" s="47" t="s">
        <v>21</v>
      </c>
      <c r="B18" s="40" t="s">
        <v>10</v>
      </c>
      <c r="C18" s="41" t="s">
        <v>22</v>
      </c>
      <c r="D18" s="95">
        <v>591.53800000000001</v>
      </c>
      <c r="E18" s="106">
        <v>526.77207999999996</v>
      </c>
      <c r="F18" s="107">
        <f t="shared" si="0"/>
        <v>64.765920000000051</v>
      </c>
      <c r="G18" s="97"/>
    </row>
    <row r="19" spans="1:7" ht="220.5">
      <c r="A19" s="47" t="s">
        <v>23</v>
      </c>
      <c r="B19" s="40" t="s">
        <v>10</v>
      </c>
      <c r="C19" s="41" t="s">
        <v>24</v>
      </c>
      <c r="D19" s="95">
        <v>3500</v>
      </c>
      <c r="E19" s="106">
        <v>3.0841599999999998</v>
      </c>
      <c r="F19" s="107">
        <f t="shared" si="0"/>
        <v>3496.9158400000001</v>
      </c>
      <c r="G19" s="97"/>
    </row>
    <row r="20" spans="1:7" ht="189">
      <c r="A20" s="47" t="s">
        <v>25</v>
      </c>
      <c r="B20" s="40" t="s">
        <v>10</v>
      </c>
      <c r="C20" s="41" t="s">
        <v>26</v>
      </c>
      <c r="D20" s="95">
        <v>3.5</v>
      </c>
      <c r="E20" s="106">
        <v>3.0841599999999998</v>
      </c>
      <c r="F20" s="107">
        <f t="shared" si="0"/>
        <v>0.41584000000000021</v>
      </c>
      <c r="G20" s="97"/>
    </row>
    <row r="21" spans="1:7" ht="194.25" customHeight="1">
      <c r="A21" s="47" t="s">
        <v>27</v>
      </c>
      <c r="B21" s="40" t="s">
        <v>10</v>
      </c>
      <c r="C21" s="41" t="s">
        <v>28</v>
      </c>
      <c r="D21" s="95">
        <v>37</v>
      </c>
      <c r="E21" s="106">
        <v>37.542819999999999</v>
      </c>
      <c r="F21" s="107">
        <f t="shared" si="0"/>
        <v>-0.54281999999999897</v>
      </c>
      <c r="G21" s="97"/>
    </row>
    <row r="22" spans="1:7" ht="97.5" customHeight="1">
      <c r="A22" s="47" t="s">
        <v>30</v>
      </c>
      <c r="B22" s="40" t="s">
        <v>10</v>
      </c>
      <c r="C22" s="41" t="s">
        <v>31</v>
      </c>
      <c r="D22" s="95">
        <v>37</v>
      </c>
      <c r="E22" s="106">
        <v>37.397219999999997</v>
      </c>
      <c r="F22" s="107">
        <f t="shared" si="0"/>
        <v>-0.39721999999999724</v>
      </c>
      <c r="G22" s="97"/>
    </row>
    <row r="23" spans="1:7" ht="99.75" customHeight="1">
      <c r="A23" s="47" t="s">
        <v>32</v>
      </c>
      <c r="B23" s="40" t="s">
        <v>10</v>
      </c>
      <c r="C23" s="41" t="s">
        <v>33</v>
      </c>
      <c r="D23" s="108">
        <v>0</v>
      </c>
      <c r="E23" s="106">
        <v>0.14560000000000001</v>
      </c>
      <c r="F23" s="107">
        <f t="shared" si="0"/>
        <v>-0.14560000000000001</v>
      </c>
      <c r="G23" s="97"/>
    </row>
    <row r="24" spans="1:7" ht="110.25">
      <c r="A24" s="47" t="s">
        <v>34</v>
      </c>
      <c r="B24" s="40" t="s">
        <v>10</v>
      </c>
      <c r="C24" s="41" t="s">
        <v>35</v>
      </c>
      <c r="D24" s="95">
        <v>95</v>
      </c>
      <c r="E24" s="106">
        <v>89.002799999999993</v>
      </c>
      <c r="F24" s="107">
        <f t="shared" si="0"/>
        <v>5.9972000000000065</v>
      </c>
      <c r="G24" s="97"/>
    </row>
    <row r="25" spans="1:7" ht="157.5">
      <c r="A25" s="47" t="s">
        <v>36</v>
      </c>
      <c r="B25" s="40" t="s">
        <v>10</v>
      </c>
      <c r="C25" s="41" t="s">
        <v>37</v>
      </c>
      <c r="D25" s="95">
        <v>95</v>
      </c>
      <c r="E25" s="106">
        <v>89.002799999999993</v>
      </c>
      <c r="F25" s="107">
        <f t="shared" si="0"/>
        <v>5.9972000000000065</v>
      </c>
      <c r="G25" s="97"/>
    </row>
    <row r="26" spans="1:7" ht="173.25">
      <c r="A26" s="47" t="s">
        <v>38</v>
      </c>
      <c r="B26" s="40" t="s">
        <v>10</v>
      </c>
      <c r="C26" s="41" t="s">
        <v>39</v>
      </c>
      <c r="D26" s="108">
        <v>0</v>
      </c>
      <c r="E26" s="106">
        <v>1.10954</v>
      </c>
      <c r="F26" s="107">
        <f t="shared" si="0"/>
        <v>-1.10954</v>
      </c>
      <c r="G26" s="97"/>
    </row>
    <row r="27" spans="1:7" ht="173.25">
      <c r="A27" s="47" t="s">
        <v>40</v>
      </c>
      <c r="B27" s="40" t="s">
        <v>10</v>
      </c>
      <c r="C27" s="41" t="s">
        <v>41</v>
      </c>
      <c r="D27" s="108">
        <v>0</v>
      </c>
      <c r="E27" s="106">
        <v>1.10954</v>
      </c>
      <c r="F27" s="107">
        <f t="shared" si="0"/>
        <v>-1.10954</v>
      </c>
      <c r="G27" s="97"/>
    </row>
    <row r="28" spans="1:7" ht="144.75" customHeight="1">
      <c r="A28" s="47" t="s">
        <v>42</v>
      </c>
      <c r="B28" s="40" t="s">
        <v>10</v>
      </c>
      <c r="C28" s="41" t="s">
        <v>43</v>
      </c>
      <c r="D28" s="95">
        <v>36</v>
      </c>
      <c r="E28" s="106">
        <v>35.995780000000003</v>
      </c>
      <c r="F28" s="107">
        <f t="shared" si="0"/>
        <v>4.2199999999965598E-3</v>
      </c>
      <c r="G28" s="97"/>
    </row>
    <row r="29" spans="1:7" ht="110.25">
      <c r="A29" s="47" t="s">
        <v>44</v>
      </c>
      <c r="B29" s="40" t="s">
        <v>10</v>
      </c>
      <c r="C29" s="41" t="s">
        <v>45</v>
      </c>
      <c r="D29" s="95">
        <v>36</v>
      </c>
      <c r="E29" s="106">
        <v>35.995780000000003</v>
      </c>
      <c r="F29" s="107">
        <f t="shared" si="0"/>
        <v>4.2199999999965598E-3</v>
      </c>
      <c r="G29" s="97"/>
    </row>
    <row r="30" spans="1:7" ht="141.75">
      <c r="A30" s="47" t="s">
        <v>46</v>
      </c>
      <c r="B30" s="40" t="s">
        <v>10</v>
      </c>
      <c r="C30" s="41" t="s">
        <v>47</v>
      </c>
      <c r="D30" s="95">
        <v>5.9</v>
      </c>
      <c r="E30" s="106">
        <v>5.8704599999999996</v>
      </c>
      <c r="F30" s="107">
        <f t="shared" si="0"/>
        <v>2.9540000000000788E-2</v>
      </c>
      <c r="G30" s="97"/>
    </row>
    <row r="31" spans="1:7" ht="141.75">
      <c r="A31" s="47" t="s">
        <v>48</v>
      </c>
      <c r="B31" s="40" t="s">
        <v>10</v>
      </c>
      <c r="C31" s="41" t="s">
        <v>49</v>
      </c>
      <c r="D31" s="95">
        <v>5.9</v>
      </c>
      <c r="E31" s="106">
        <v>5.8704599999999996</v>
      </c>
      <c r="F31" s="107">
        <f t="shared" si="0"/>
        <v>2.9540000000000788E-2</v>
      </c>
      <c r="G31" s="97"/>
    </row>
    <row r="32" spans="1:7" ht="78.75">
      <c r="A32" s="47" t="s">
        <v>50</v>
      </c>
      <c r="B32" s="40" t="s">
        <v>10</v>
      </c>
      <c r="C32" s="41" t="s">
        <v>51</v>
      </c>
      <c r="D32" s="95">
        <v>230</v>
      </c>
      <c r="E32" s="106">
        <v>249.69613000000001</v>
      </c>
      <c r="F32" s="107">
        <f t="shared" si="0"/>
        <v>-19.696130000000011</v>
      </c>
      <c r="G32" s="97"/>
    </row>
    <row r="33" spans="1:7" ht="110.25">
      <c r="A33" s="47" t="s">
        <v>52</v>
      </c>
      <c r="B33" s="40" t="s">
        <v>10</v>
      </c>
      <c r="C33" s="41" t="s">
        <v>53</v>
      </c>
      <c r="D33" s="95">
        <v>230</v>
      </c>
      <c r="E33" s="106">
        <v>249.69613000000001</v>
      </c>
      <c r="F33" s="107">
        <f t="shared" si="0"/>
        <v>-19.696130000000011</v>
      </c>
      <c r="G33" s="97"/>
    </row>
    <row r="34" spans="1:7" ht="47.25">
      <c r="A34" s="47" t="s">
        <v>54</v>
      </c>
      <c r="B34" s="40" t="s">
        <v>10</v>
      </c>
      <c r="C34" s="41" t="s">
        <v>55</v>
      </c>
      <c r="D34" s="95">
        <v>3298.92038</v>
      </c>
      <c r="E34" s="106">
        <v>3303.0629199999998</v>
      </c>
      <c r="F34" s="107">
        <f t="shared" si="0"/>
        <v>-4.1425399999998263</v>
      </c>
      <c r="G34" s="97"/>
    </row>
    <row r="35" spans="1:7" ht="47.25">
      <c r="A35" s="47" t="s">
        <v>56</v>
      </c>
      <c r="B35" s="40" t="s">
        <v>10</v>
      </c>
      <c r="C35" s="41" t="s">
        <v>57</v>
      </c>
      <c r="D35" s="95">
        <v>3298.92038</v>
      </c>
      <c r="E35" s="106">
        <v>3303.0629199999998</v>
      </c>
      <c r="F35" s="107">
        <f t="shared" si="0"/>
        <v>-4.1425399999998263</v>
      </c>
      <c r="G35" s="97"/>
    </row>
    <row r="36" spans="1:7" ht="94.5">
      <c r="A36" s="47" t="s">
        <v>58</v>
      </c>
      <c r="B36" s="40" t="s">
        <v>10</v>
      </c>
      <c r="C36" s="41" t="s">
        <v>59</v>
      </c>
      <c r="D36" s="95">
        <v>1683.5659000000001</v>
      </c>
      <c r="E36" s="106">
        <v>1675.57239</v>
      </c>
      <c r="F36" s="107">
        <f t="shared" si="0"/>
        <v>7.9935100000000148</v>
      </c>
      <c r="G36" s="97"/>
    </row>
    <row r="37" spans="1:7" ht="157.5">
      <c r="A37" s="47" t="s">
        <v>60</v>
      </c>
      <c r="B37" s="40" t="s">
        <v>10</v>
      </c>
      <c r="C37" s="41" t="s">
        <v>61</v>
      </c>
      <c r="D37" s="95">
        <v>1683565.9</v>
      </c>
      <c r="E37" s="106">
        <v>1675.57239</v>
      </c>
      <c r="F37" s="107">
        <f t="shared" si="0"/>
        <v>1681890.3276099998</v>
      </c>
      <c r="G37" s="97"/>
    </row>
    <row r="38" spans="1:7" ht="110.25">
      <c r="A38" s="47" t="s">
        <v>62</v>
      </c>
      <c r="B38" s="40" t="s">
        <v>10</v>
      </c>
      <c r="C38" s="41" t="s">
        <v>63</v>
      </c>
      <c r="D38" s="95">
        <v>9.6176899999999996</v>
      </c>
      <c r="E38" s="106">
        <v>9.8043200000000006</v>
      </c>
      <c r="F38" s="107">
        <f t="shared" si="0"/>
        <v>-0.18663000000000096</v>
      </c>
      <c r="G38" s="97"/>
    </row>
    <row r="39" spans="1:7" ht="173.25">
      <c r="A39" s="47" t="s">
        <v>64</v>
      </c>
      <c r="B39" s="40" t="s">
        <v>10</v>
      </c>
      <c r="C39" s="41" t="s">
        <v>65</v>
      </c>
      <c r="D39" s="95">
        <v>9.6176899999999996</v>
      </c>
      <c r="E39" s="106">
        <v>9.8043200000000006</v>
      </c>
      <c r="F39" s="107">
        <f t="shared" si="0"/>
        <v>-0.18663000000000096</v>
      </c>
      <c r="G39" s="97"/>
    </row>
    <row r="40" spans="1:7" ht="94.5">
      <c r="A40" s="47" t="s">
        <v>66</v>
      </c>
      <c r="B40" s="40" t="s">
        <v>10</v>
      </c>
      <c r="C40" s="41" t="s">
        <v>67</v>
      </c>
      <c r="D40" s="95">
        <v>1787.7498399999999</v>
      </c>
      <c r="E40" s="106">
        <v>1785.2209499999999</v>
      </c>
      <c r="F40" s="107">
        <f t="shared" si="0"/>
        <v>2.5288900000000467</v>
      </c>
      <c r="G40" s="97"/>
    </row>
    <row r="41" spans="1:7" ht="157.5">
      <c r="A41" s="47" t="s">
        <v>68</v>
      </c>
      <c r="B41" s="40" t="s">
        <v>10</v>
      </c>
      <c r="C41" s="41" t="s">
        <v>69</v>
      </c>
      <c r="D41" s="95">
        <v>1787.7498399999999</v>
      </c>
      <c r="E41" s="106">
        <v>1785.2209499999999</v>
      </c>
      <c r="F41" s="107">
        <f t="shared" si="0"/>
        <v>2.5288900000000467</v>
      </c>
      <c r="G41" s="97"/>
    </row>
    <row r="42" spans="1:7" ht="94.5">
      <c r="A42" s="47" t="s">
        <v>70</v>
      </c>
      <c r="B42" s="40" t="s">
        <v>10</v>
      </c>
      <c r="C42" s="41" t="s">
        <v>71</v>
      </c>
      <c r="D42" s="95">
        <v>-182.01304999999999</v>
      </c>
      <c r="E42" s="106">
        <v>-167.53474</v>
      </c>
      <c r="F42" s="107">
        <f t="shared" si="0"/>
        <v>-14.478309999999993</v>
      </c>
      <c r="G42" s="97"/>
    </row>
    <row r="43" spans="1:7" ht="157.5">
      <c r="A43" s="47" t="s">
        <v>72</v>
      </c>
      <c r="B43" s="40" t="s">
        <v>10</v>
      </c>
      <c r="C43" s="41" t="s">
        <v>73</v>
      </c>
      <c r="D43" s="95">
        <v>-182.01304999999999</v>
      </c>
      <c r="E43" s="106">
        <v>-167.53474</v>
      </c>
      <c r="F43" s="107">
        <f t="shared" si="0"/>
        <v>-14.478309999999993</v>
      </c>
      <c r="G43" s="97"/>
    </row>
    <row r="44" spans="1:7" ht="15.75">
      <c r="A44" s="47" t="s">
        <v>74</v>
      </c>
      <c r="B44" s="40" t="s">
        <v>10</v>
      </c>
      <c r="C44" s="41" t="s">
        <v>75</v>
      </c>
      <c r="D44" s="95">
        <v>6080.8564399999996</v>
      </c>
      <c r="E44" s="106">
        <v>3547.1557400000002</v>
      </c>
      <c r="F44" s="107">
        <f t="shared" si="0"/>
        <v>2533.7006999999994</v>
      </c>
      <c r="G44" s="97"/>
    </row>
    <row r="45" spans="1:7" ht="15.75">
      <c r="A45" s="47" t="s">
        <v>76</v>
      </c>
      <c r="B45" s="40" t="s">
        <v>10</v>
      </c>
      <c r="C45" s="41" t="s">
        <v>77</v>
      </c>
      <c r="D45" s="95">
        <v>680</v>
      </c>
      <c r="E45" s="106">
        <v>780.82692999999995</v>
      </c>
      <c r="F45" s="107">
        <f t="shared" si="0"/>
        <v>-100.82692999999995</v>
      </c>
      <c r="G45" s="97"/>
    </row>
    <row r="46" spans="1:7" ht="63">
      <c r="A46" s="47" t="s">
        <v>78</v>
      </c>
      <c r="B46" s="40" t="s">
        <v>10</v>
      </c>
      <c r="C46" s="41" t="s">
        <v>79</v>
      </c>
      <c r="D46" s="95">
        <v>680</v>
      </c>
      <c r="E46" s="106">
        <v>780.82692999999995</v>
      </c>
      <c r="F46" s="107">
        <f t="shared" si="0"/>
        <v>-100.82692999999995</v>
      </c>
      <c r="G46" s="97"/>
    </row>
    <row r="47" spans="1:7" ht="98.25" customHeight="1">
      <c r="A47" s="47" t="s">
        <v>80</v>
      </c>
      <c r="B47" s="40" t="s">
        <v>10</v>
      </c>
      <c r="C47" s="41" t="s">
        <v>81</v>
      </c>
      <c r="D47" s="95">
        <v>680</v>
      </c>
      <c r="E47" s="106">
        <v>780.82692999999995</v>
      </c>
      <c r="F47" s="107">
        <f t="shared" si="0"/>
        <v>-100.82692999999995</v>
      </c>
      <c r="G47" s="97"/>
    </row>
    <row r="48" spans="1:7" ht="15.75">
      <c r="A48" s="47" t="s">
        <v>82</v>
      </c>
      <c r="B48" s="40" t="s">
        <v>10</v>
      </c>
      <c r="C48" s="41" t="s">
        <v>83</v>
      </c>
      <c r="D48" s="95">
        <v>5400.8564399999996</v>
      </c>
      <c r="E48" s="106">
        <v>2766.32881</v>
      </c>
      <c r="F48" s="107">
        <f t="shared" si="0"/>
        <v>2634.5276299999996</v>
      </c>
      <c r="G48" s="97"/>
    </row>
    <row r="49" spans="1:7" ht="15.75">
      <c r="A49" s="47" t="s">
        <v>84</v>
      </c>
      <c r="B49" s="40" t="s">
        <v>10</v>
      </c>
      <c r="C49" s="41" t="s">
        <v>85</v>
      </c>
      <c r="D49" s="95">
        <v>1020.85644</v>
      </c>
      <c r="E49" s="106">
        <v>1020.85644</v>
      </c>
      <c r="F49" s="107">
        <f t="shared" si="0"/>
        <v>0</v>
      </c>
      <c r="G49" s="97"/>
    </row>
    <row r="50" spans="1:7" ht="47.25">
      <c r="A50" s="47" t="s">
        <v>86</v>
      </c>
      <c r="B50" s="40" t="s">
        <v>10</v>
      </c>
      <c r="C50" s="41" t="s">
        <v>87</v>
      </c>
      <c r="D50" s="95">
        <v>1020.85644</v>
      </c>
      <c r="E50" s="106">
        <v>1020.85644</v>
      </c>
      <c r="F50" s="107">
        <f t="shared" si="0"/>
        <v>0</v>
      </c>
      <c r="G50" s="97"/>
    </row>
    <row r="51" spans="1:7" ht="94.5">
      <c r="A51" s="47" t="s">
        <v>88</v>
      </c>
      <c r="B51" s="40" t="s">
        <v>10</v>
      </c>
      <c r="C51" s="41" t="s">
        <v>89</v>
      </c>
      <c r="D51" s="95">
        <v>1020.85644</v>
      </c>
      <c r="E51" s="106">
        <v>1020.85644</v>
      </c>
      <c r="F51" s="107">
        <f t="shared" si="0"/>
        <v>0</v>
      </c>
      <c r="G51" s="97"/>
    </row>
    <row r="52" spans="1:7" ht="15.75">
      <c r="A52" s="47" t="s">
        <v>90</v>
      </c>
      <c r="B52" s="40" t="s">
        <v>10</v>
      </c>
      <c r="C52" s="41" t="s">
        <v>91</v>
      </c>
      <c r="D52" s="95">
        <v>4380</v>
      </c>
      <c r="E52" s="106">
        <v>1745.47237</v>
      </c>
      <c r="F52" s="107">
        <f t="shared" si="0"/>
        <v>2634.52763</v>
      </c>
      <c r="G52" s="97"/>
    </row>
    <row r="53" spans="1:7" ht="47.25">
      <c r="A53" s="47" t="s">
        <v>92</v>
      </c>
      <c r="B53" s="40" t="s">
        <v>10</v>
      </c>
      <c r="C53" s="41" t="s">
        <v>93</v>
      </c>
      <c r="D53" s="95">
        <v>4380</v>
      </c>
      <c r="E53" s="106">
        <v>1745.47237</v>
      </c>
      <c r="F53" s="107">
        <f t="shared" si="0"/>
        <v>2634.52763</v>
      </c>
      <c r="G53" s="97"/>
    </row>
    <row r="54" spans="1:7" ht="83.25" customHeight="1">
      <c r="A54" s="47" t="s">
        <v>94</v>
      </c>
      <c r="B54" s="40" t="s">
        <v>10</v>
      </c>
      <c r="C54" s="41" t="s">
        <v>95</v>
      </c>
      <c r="D54" s="95">
        <v>4380</v>
      </c>
      <c r="E54" s="106">
        <v>1745.47237</v>
      </c>
      <c r="F54" s="107">
        <f t="shared" si="0"/>
        <v>2634.52763</v>
      </c>
      <c r="G54" s="97"/>
    </row>
    <row r="55" spans="1:7" ht="18.75" customHeight="1">
      <c r="A55" s="47" t="s">
        <v>96</v>
      </c>
      <c r="B55" s="40" t="s">
        <v>10</v>
      </c>
      <c r="C55" s="41" t="s">
        <v>97</v>
      </c>
      <c r="D55" s="95">
        <v>316.65600000000001</v>
      </c>
      <c r="E55" s="106">
        <v>360.88907999999998</v>
      </c>
      <c r="F55" s="107">
        <f t="shared" si="0"/>
        <v>-44.233079999999973</v>
      </c>
      <c r="G55" s="97"/>
    </row>
    <row r="56" spans="1:7" ht="145.5" customHeight="1">
      <c r="A56" s="47" t="s">
        <v>98</v>
      </c>
      <c r="B56" s="40" t="s">
        <v>10</v>
      </c>
      <c r="C56" s="41" t="s">
        <v>99</v>
      </c>
      <c r="D56" s="95">
        <v>316.65600000000001</v>
      </c>
      <c r="E56" s="106">
        <v>360.88907999999998</v>
      </c>
      <c r="F56" s="107">
        <f t="shared" si="0"/>
        <v>-44.233079999999973</v>
      </c>
      <c r="G56" s="97"/>
    </row>
    <row r="57" spans="1:7" ht="15.75">
      <c r="A57" s="47" t="s">
        <v>13</v>
      </c>
      <c r="B57" s="40" t="s">
        <v>10</v>
      </c>
      <c r="C57" s="41" t="s">
        <v>100</v>
      </c>
      <c r="D57" s="95">
        <v>551.42265999999995</v>
      </c>
      <c r="E57" s="106">
        <v>625.16787999999997</v>
      </c>
      <c r="F57" s="107">
        <f t="shared" si="0"/>
        <v>-73.745220000000018</v>
      </c>
      <c r="G57" s="97"/>
    </row>
    <row r="58" spans="1:7" ht="15.75">
      <c r="A58" s="47" t="s">
        <v>101</v>
      </c>
      <c r="B58" s="40" t="s">
        <v>10</v>
      </c>
      <c r="C58" s="41" t="s">
        <v>102</v>
      </c>
      <c r="D58" s="95">
        <v>9.4700000000000006</v>
      </c>
      <c r="E58" s="106">
        <v>9.4700000000000006</v>
      </c>
      <c r="F58" s="107">
        <f t="shared" si="0"/>
        <v>0</v>
      </c>
      <c r="G58" s="97"/>
    </row>
    <row r="59" spans="1:7" ht="63">
      <c r="A59" s="47" t="s">
        <v>103</v>
      </c>
      <c r="B59" s="40" t="s">
        <v>10</v>
      </c>
      <c r="C59" s="41" t="s">
        <v>104</v>
      </c>
      <c r="D59" s="95">
        <v>9.4700000000000006</v>
      </c>
      <c r="E59" s="106">
        <v>9.4700000000000006</v>
      </c>
      <c r="F59" s="107">
        <f t="shared" si="0"/>
        <v>0</v>
      </c>
      <c r="G59" s="97"/>
    </row>
    <row r="60" spans="1:7" ht="98.25" customHeight="1">
      <c r="A60" s="47" t="s">
        <v>105</v>
      </c>
      <c r="B60" s="40" t="s">
        <v>10</v>
      </c>
      <c r="C60" s="41" t="s">
        <v>106</v>
      </c>
      <c r="D60" s="95">
        <v>9.4700000000000006</v>
      </c>
      <c r="E60" s="106">
        <v>9.4700000000000006</v>
      </c>
      <c r="F60" s="107">
        <f t="shared" si="0"/>
        <v>0</v>
      </c>
      <c r="G60" s="97"/>
    </row>
    <row r="61" spans="1:7" ht="110.25">
      <c r="A61" s="47" t="s">
        <v>107</v>
      </c>
      <c r="B61" s="40" t="s">
        <v>10</v>
      </c>
      <c r="C61" s="41" t="s">
        <v>108</v>
      </c>
      <c r="D61" s="95">
        <v>9.4700000000000006</v>
      </c>
      <c r="E61" s="106">
        <v>9.4700000000000006</v>
      </c>
      <c r="F61" s="107">
        <f t="shared" si="0"/>
        <v>0</v>
      </c>
      <c r="G61" s="97"/>
    </row>
    <row r="62" spans="1:7" ht="63">
      <c r="A62" s="47" t="s">
        <v>109</v>
      </c>
      <c r="B62" s="40" t="s">
        <v>10</v>
      </c>
      <c r="C62" s="41" t="s">
        <v>110</v>
      </c>
      <c r="D62" s="95">
        <v>8.0526599999999995</v>
      </c>
      <c r="E62" s="106">
        <v>8.6069200000000006</v>
      </c>
      <c r="F62" s="107">
        <f t="shared" si="0"/>
        <v>-0.55426000000000109</v>
      </c>
      <c r="G62" s="97"/>
    </row>
    <row r="63" spans="1:7" ht="126">
      <c r="A63" s="47" t="s">
        <v>111</v>
      </c>
      <c r="B63" s="40" t="s">
        <v>10</v>
      </c>
      <c r="C63" s="41" t="s">
        <v>112</v>
      </c>
      <c r="D63" s="95">
        <v>8.0526599999999995</v>
      </c>
      <c r="E63" s="106">
        <v>8.0526599999999995</v>
      </c>
      <c r="F63" s="107">
        <f t="shared" si="0"/>
        <v>0</v>
      </c>
      <c r="G63" s="97"/>
    </row>
    <row r="64" spans="1:7" ht="110.25">
      <c r="A64" s="47" t="s">
        <v>113</v>
      </c>
      <c r="B64" s="40" t="s">
        <v>10</v>
      </c>
      <c r="C64" s="41" t="s">
        <v>114</v>
      </c>
      <c r="D64" s="95">
        <v>8.0526599999999995</v>
      </c>
      <c r="E64" s="106">
        <v>8.0526599999999995</v>
      </c>
      <c r="F64" s="107">
        <f t="shared" si="0"/>
        <v>0</v>
      </c>
      <c r="G64" s="97"/>
    </row>
    <row r="65" spans="1:7" ht="63">
      <c r="A65" s="47" t="s">
        <v>115</v>
      </c>
      <c r="B65" s="40" t="s">
        <v>10</v>
      </c>
      <c r="C65" s="41" t="s">
        <v>116</v>
      </c>
      <c r="D65" s="95">
        <v>8.0526599999999995</v>
      </c>
      <c r="E65" s="106">
        <v>8.0526599999999995</v>
      </c>
      <c r="F65" s="107">
        <f t="shared" si="0"/>
        <v>0</v>
      </c>
      <c r="G65" s="97"/>
    </row>
    <row r="66" spans="1:7" ht="63">
      <c r="A66" s="47" t="s">
        <v>117</v>
      </c>
      <c r="B66" s="40" t="s">
        <v>10</v>
      </c>
      <c r="C66" s="41" t="s">
        <v>118</v>
      </c>
      <c r="D66" s="108">
        <v>0</v>
      </c>
      <c r="E66" s="106">
        <v>0.52295999999999998</v>
      </c>
      <c r="F66" s="107">
        <f t="shared" si="0"/>
        <v>-0.52295999999999998</v>
      </c>
      <c r="G66" s="97"/>
    </row>
    <row r="67" spans="1:7" ht="63">
      <c r="A67" s="47" t="s">
        <v>119</v>
      </c>
      <c r="B67" s="40" t="s">
        <v>10</v>
      </c>
      <c r="C67" s="41" t="s">
        <v>120</v>
      </c>
      <c r="D67" s="108">
        <v>0</v>
      </c>
      <c r="E67" s="106">
        <v>0.52295999999999998</v>
      </c>
      <c r="F67" s="107">
        <f t="shared" si="0"/>
        <v>-0.52295999999999998</v>
      </c>
      <c r="G67" s="97"/>
    </row>
    <row r="68" spans="1:7" ht="126">
      <c r="A68" s="47" t="s">
        <v>121</v>
      </c>
      <c r="B68" s="40" t="s">
        <v>10</v>
      </c>
      <c r="C68" s="41" t="s">
        <v>122</v>
      </c>
      <c r="D68" s="108">
        <v>0</v>
      </c>
      <c r="E68" s="106">
        <v>0.52295999999999998</v>
      </c>
      <c r="F68" s="107">
        <f t="shared" si="0"/>
        <v>-0.52295999999999998</v>
      </c>
      <c r="G68" s="97"/>
    </row>
    <row r="69" spans="1:7" ht="94.5">
      <c r="A69" s="47" t="s">
        <v>123</v>
      </c>
      <c r="B69" s="40" t="s">
        <v>10</v>
      </c>
      <c r="C69" s="41" t="s">
        <v>124</v>
      </c>
      <c r="D69" s="108">
        <v>0</v>
      </c>
      <c r="E69" s="106">
        <v>3.1300000000000001E-2</v>
      </c>
      <c r="F69" s="107">
        <f t="shared" si="0"/>
        <v>-3.1300000000000001E-2</v>
      </c>
      <c r="G69" s="97"/>
    </row>
    <row r="70" spans="1:7" ht="94.5">
      <c r="A70" s="47" t="s">
        <v>125</v>
      </c>
      <c r="B70" s="40" t="s">
        <v>10</v>
      </c>
      <c r="C70" s="41" t="s">
        <v>126</v>
      </c>
      <c r="D70" s="108">
        <v>0</v>
      </c>
      <c r="E70" s="106">
        <v>3.1300000000000001E-2</v>
      </c>
      <c r="F70" s="107">
        <f t="shared" si="0"/>
        <v>-3.1300000000000001E-2</v>
      </c>
      <c r="G70" s="97"/>
    </row>
    <row r="71" spans="1:7" ht="189">
      <c r="A71" s="47" t="s">
        <v>127</v>
      </c>
      <c r="B71" s="40" t="s">
        <v>10</v>
      </c>
      <c r="C71" s="41" t="s">
        <v>128</v>
      </c>
      <c r="D71" s="108">
        <v>0</v>
      </c>
      <c r="E71" s="106">
        <v>3.1300000000000001E-2</v>
      </c>
      <c r="F71" s="107">
        <f t="shared" si="0"/>
        <v>-3.1300000000000001E-2</v>
      </c>
      <c r="G71" s="97"/>
    </row>
    <row r="72" spans="1:7" ht="31.5">
      <c r="A72" s="47" t="s">
        <v>129</v>
      </c>
      <c r="B72" s="40" t="s">
        <v>10</v>
      </c>
      <c r="C72" s="41" t="s">
        <v>130</v>
      </c>
      <c r="D72" s="95">
        <v>533.9</v>
      </c>
      <c r="E72" s="106">
        <v>607.09096</v>
      </c>
      <c r="F72" s="107">
        <f t="shared" si="0"/>
        <v>-73.190960000000018</v>
      </c>
      <c r="G72" s="97"/>
    </row>
    <row r="73" spans="1:7" ht="15.75">
      <c r="A73" s="47" t="s">
        <v>131</v>
      </c>
      <c r="B73" s="40" t="s">
        <v>10</v>
      </c>
      <c r="C73" s="41" t="s">
        <v>132</v>
      </c>
      <c r="D73" s="95">
        <v>533.9</v>
      </c>
      <c r="E73" s="106">
        <v>607.09096</v>
      </c>
      <c r="F73" s="107">
        <f t="shared" si="0"/>
        <v>-73.190960000000018</v>
      </c>
      <c r="G73" s="97"/>
    </row>
    <row r="74" spans="1:7" ht="18.75" customHeight="1">
      <c r="A74" s="47" t="s">
        <v>133</v>
      </c>
      <c r="B74" s="40" t="s">
        <v>10</v>
      </c>
      <c r="C74" s="41" t="s">
        <v>134</v>
      </c>
      <c r="D74" s="95">
        <v>533.9</v>
      </c>
      <c r="E74" s="106">
        <v>607.09096</v>
      </c>
      <c r="F74" s="107">
        <f t="shared" si="0"/>
        <v>-73.190960000000018</v>
      </c>
      <c r="G74" s="97"/>
    </row>
    <row r="75" spans="1:7" ht="47.25">
      <c r="A75" s="47" t="s">
        <v>135</v>
      </c>
      <c r="B75" s="40" t="s">
        <v>10</v>
      </c>
      <c r="C75" s="41" t="s">
        <v>136</v>
      </c>
      <c r="D75" s="95">
        <v>533.9</v>
      </c>
      <c r="E75" s="106">
        <v>607.09096</v>
      </c>
      <c r="F75" s="107">
        <f t="shared" si="0"/>
        <v>-73.190960000000018</v>
      </c>
      <c r="G75" s="97"/>
    </row>
    <row r="76" spans="1:7" ht="15.75">
      <c r="A76" s="47" t="s">
        <v>137</v>
      </c>
      <c r="B76" s="40" t="s">
        <v>10</v>
      </c>
      <c r="C76" s="41" t="s">
        <v>138</v>
      </c>
      <c r="D76" s="95">
        <v>38193.227980000003</v>
      </c>
      <c r="E76" s="106">
        <v>36927.800080000001</v>
      </c>
      <c r="F76" s="107">
        <f t="shared" si="0"/>
        <v>1265.4279000000024</v>
      </c>
      <c r="G76" s="97"/>
    </row>
    <row r="77" spans="1:7" ht="47.25">
      <c r="A77" s="47" t="s">
        <v>139</v>
      </c>
      <c r="B77" s="40" t="s">
        <v>10</v>
      </c>
      <c r="C77" s="41" t="s">
        <v>140</v>
      </c>
      <c r="D77" s="95">
        <v>38143.227980000003</v>
      </c>
      <c r="E77" s="106">
        <v>36877.800080000001</v>
      </c>
      <c r="F77" s="107">
        <f t="shared" ref="F77:F96" si="1">D77-E77</f>
        <v>1265.4279000000024</v>
      </c>
      <c r="G77" s="97"/>
    </row>
    <row r="78" spans="1:7" ht="31.5">
      <c r="A78" s="47" t="s">
        <v>141</v>
      </c>
      <c r="B78" s="40" t="s">
        <v>10</v>
      </c>
      <c r="C78" s="41" t="s">
        <v>142</v>
      </c>
      <c r="D78" s="95">
        <v>21521.8</v>
      </c>
      <c r="E78" s="106">
        <v>21521.8</v>
      </c>
      <c r="F78" s="107">
        <f t="shared" si="1"/>
        <v>0</v>
      </c>
      <c r="G78" s="97"/>
    </row>
    <row r="79" spans="1:7" ht="63">
      <c r="A79" s="47" t="s">
        <v>143</v>
      </c>
      <c r="B79" s="40" t="s">
        <v>10</v>
      </c>
      <c r="C79" s="41" t="s">
        <v>144</v>
      </c>
      <c r="D79" s="95">
        <v>21521.8</v>
      </c>
      <c r="E79" s="106">
        <v>21521.8</v>
      </c>
      <c r="F79" s="107">
        <f t="shared" si="1"/>
        <v>0</v>
      </c>
      <c r="G79" s="97"/>
    </row>
    <row r="80" spans="1:7" ht="47.25">
      <c r="A80" s="47" t="s">
        <v>145</v>
      </c>
      <c r="B80" s="40" t="s">
        <v>10</v>
      </c>
      <c r="C80" s="41" t="s">
        <v>146</v>
      </c>
      <c r="D80" s="95">
        <v>21521.8</v>
      </c>
      <c r="E80" s="106">
        <v>21521.8</v>
      </c>
      <c r="F80" s="107">
        <f t="shared" si="1"/>
        <v>0</v>
      </c>
      <c r="G80" s="97"/>
    </row>
    <row r="81" spans="1:7" ht="47.25">
      <c r="A81" s="47" t="s">
        <v>147</v>
      </c>
      <c r="B81" s="40" t="s">
        <v>10</v>
      </c>
      <c r="C81" s="41" t="s">
        <v>148</v>
      </c>
      <c r="D81" s="95">
        <v>13186.485839999999</v>
      </c>
      <c r="E81" s="106">
        <v>13186.45794</v>
      </c>
      <c r="F81" s="107">
        <f t="shared" si="1"/>
        <v>2.7899999999135616E-2</v>
      </c>
      <c r="G81" s="97"/>
    </row>
    <row r="82" spans="1:7" ht="15.75">
      <c r="A82" s="47" t="s">
        <v>149</v>
      </c>
      <c r="B82" s="40" t="s">
        <v>10</v>
      </c>
      <c r="C82" s="41" t="s">
        <v>150</v>
      </c>
      <c r="D82" s="95">
        <v>13186.485839999999</v>
      </c>
      <c r="E82" s="106">
        <v>13186.45794</v>
      </c>
      <c r="F82" s="107">
        <f t="shared" si="1"/>
        <v>2.7899999999135616E-2</v>
      </c>
      <c r="G82" s="97"/>
    </row>
    <row r="83" spans="1:7" ht="18" customHeight="1">
      <c r="A83" s="47" t="s">
        <v>151</v>
      </c>
      <c r="B83" s="40" t="s">
        <v>10</v>
      </c>
      <c r="C83" s="41" t="s">
        <v>152</v>
      </c>
      <c r="D83" s="95">
        <v>13186.485839999999</v>
      </c>
      <c r="E83" s="106">
        <v>13186.45794</v>
      </c>
      <c r="F83" s="107">
        <f t="shared" si="1"/>
        <v>2.7899999999135616E-2</v>
      </c>
      <c r="G83" s="97"/>
    </row>
    <row r="84" spans="1:7" ht="31.5">
      <c r="A84" s="47" t="s">
        <v>153</v>
      </c>
      <c r="B84" s="40" t="s">
        <v>10</v>
      </c>
      <c r="C84" s="41" t="s">
        <v>154</v>
      </c>
      <c r="D84" s="95">
        <v>625.4</v>
      </c>
      <c r="E84" s="106">
        <v>625.4</v>
      </c>
      <c r="F84" s="107">
        <f t="shared" si="1"/>
        <v>0</v>
      </c>
      <c r="G84" s="97"/>
    </row>
    <row r="85" spans="1:7" ht="47.25">
      <c r="A85" s="47" t="s">
        <v>155</v>
      </c>
      <c r="B85" s="40" t="s">
        <v>10</v>
      </c>
      <c r="C85" s="41" t="s">
        <v>156</v>
      </c>
      <c r="D85" s="95">
        <v>0.7</v>
      </c>
      <c r="E85" s="106">
        <v>0.7</v>
      </c>
      <c r="F85" s="107">
        <f t="shared" si="1"/>
        <v>0</v>
      </c>
      <c r="G85" s="97"/>
    </row>
    <row r="86" spans="1:7" ht="47.25">
      <c r="A86" s="47" t="s">
        <v>157</v>
      </c>
      <c r="B86" s="40" t="s">
        <v>10</v>
      </c>
      <c r="C86" s="41" t="s">
        <v>158</v>
      </c>
      <c r="D86" s="95">
        <v>0.7</v>
      </c>
      <c r="E86" s="106">
        <v>0.7</v>
      </c>
      <c r="F86" s="107">
        <f t="shared" si="1"/>
        <v>0</v>
      </c>
      <c r="G86" s="97"/>
    </row>
    <row r="87" spans="1:7" ht="63">
      <c r="A87" s="47" t="s">
        <v>159</v>
      </c>
      <c r="B87" s="40" t="s">
        <v>10</v>
      </c>
      <c r="C87" s="41" t="s">
        <v>160</v>
      </c>
      <c r="D87" s="95">
        <v>624.70000000000005</v>
      </c>
      <c r="E87" s="106">
        <v>624.70000000000005</v>
      </c>
      <c r="F87" s="107">
        <f t="shared" si="1"/>
        <v>0</v>
      </c>
      <c r="G87" s="97"/>
    </row>
    <row r="88" spans="1:7" ht="63">
      <c r="A88" s="47" t="s">
        <v>161</v>
      </c>
      <c r="B88" s="40" t="s">
        <v>10</v>
      </c>
      <c r="C88" s="41" t="s">
        <v>162</v>
      </c>
      <c r="D88" s="95">
        <v>624.70000000000005</v>
      </c>
      <c r="E88" s="106">
        <v>624.70000000000005</v>
      </c>
      <c r="F88" s="107">
        <f t="shared" si="1"/>
        <v>0</v>
      </c>
      <c r="G88" s="97"/>
    </row>
    <row r="89" spans="1:7" ht="15.75">
      <c r="A89" s="47" t="s">
        <v>163</v>
      </c>
      <c r="B89" s="40" t="s">
        <v>10</v>
      </c>
      <c r="C89" s="41" t="s">
        <v>164</v>
      </c>
      <c r="D89" s="95">
        <v>2809.54214</v>
      </c>
      <c r="E89" s="106">
        <v>1544.1421399999999</v>
      </c>
      <c r="F89" s="107">
        <f t="shared" si="1"/>
        <v>1265.4000000000001</v>
      </c>
      <c r="G89" s="97"/>
    </row>
    <row r="90" spans="1:7" ht="78.75">
      <c r="A90" s="47" t="s">
        <v>165</v>
      </c>
      <c r="B90" s="40" t="s">
        <v>10</v>
      </c>
      <c r="C90" s="41" t="s">
        <v>166</v>
      </c>
      <c r="D90" s="95">
        <v>169.04213999999999</v>
      </c>
      <c r="E90" s="106">
        <v>153.44213999999999</v>
      </c>
      <c r="F90" s="107">
        <f t="shared" si="1"/>
        <v>15.599999999999994</v>
      </c>
      <c r="G90" s="97"/>
    </row>
    <row r="91" spans="1:7" ht="94.5">
      <c r="A91" s="47" t="s">
        <v>167</v>
      </c>
      <c r="B91" s="40" t="s">
        <v>10</v>
      </c>
      <c r="C91" s="41" t="s">
        <v>168</v>
      </c>
      <c r="D91" s="95">
        <v>169.04213999999999</v>
      </c>
      <c r="E91" s="106">
        <v>153.44213999999999</v>
      </c>
      <c r="F91" s="107">
        <f t="shared" si="1"/>
        <v>15.599999999999994</v>
      </c>
      <c r="G91" s="97"/>
    </row>
    <row r="92" spans="1:7" ht="31.5">
      <c r="A92" s="47" t="s">
        <v>169</v>
      </c>
      <c r="B92" s="40" t="s">
        <v>10</v>
      </c>
      <c r="C92" s="41" t="s">
        <v>170</v>
      </c>
      <c r="D92" s="95">
        <v>2640.5</v>
      </c>
      <c r="E92" s="106">
        <v>1390.7</v>
      </c>
      <c r="F92" s="107">
        <f t="shared" si="1"/>
        <v>1249.8</v>
      </c>
      <c r="G92" s="97"/>
    </row>
    <row r="93" spans="1:7" ht="31.5">
      <c r="A93" s="47" t="s">
        <v>171</v>
      </c>
      <c r="B93" s="40" t="s">
        <v>10</v>
      </c>
      <c r="C93" s="41" t="s">
        <v>172</v>
      </c>
      <c r="D93" s="95">
        <v>2640.5</v>
      </c>
      <c r="E93" s="106">
        <v>1390.7</v>
      </c>
      <c r="F93" s="107">
        <f t="shared" si="1"/>
        <v>1249.8</v>
      </c>
      <c r="G93" s="97"/>
    </row>
    <row r="94" spans="1:7" ht="15.75">
      <c r="A94" s="47" t="s">
        <v>173</v>
      </c>
      <c r="B94" s="40" t="s">
        <v>10</v>
      </c>
      <c r="C94" s="41" t="s">
        <v>174</v>
      </c>
      <c r="D94" s="95">
        <v>50</v>
      </c>
      <c r="E94" s="106">
        <v>50</v>
      </c>
      <c r="F94" s="107">
        <f t="shared" si="1"/>
        <v>0</v>
      </c>
      <c r="G94" s="97"/>
    </row>
    <row r="95" spans="1:7" ht="31.5">
      <c r="A95" s="47" t="s">
        <v>175</v>
      </c>
      <c r="B95" s="40" t="s">
        <v>10</v>
      </c>
      <c r="C95" s="41" t="s">
        <v>176</v>
      </c>
      <c r="D95" s="95">
        <v>50</v>
      </c>
      <c r="E95" s="106">
        <v>50</v>
      </c>
      <c r="F95" s="107">
        <f t="shared" si="1"/>
        <v>0</v>
      </c>
      <c r="G95" s="97"/>
    </row>
    <row r="96" spans="1:7" ht="31.5">
      <c r="A96" s="47" t="s">
        <v>175</v>
      </c>
      <c r="B96" s="40" t="s">
        <v>10</v>
      </c>
      <c r="C96" s="41" t="s">
        <v>177</v>
      </c>
      <c r="D96" s="95">
        <v>50</v>
      </c>
      <c r="E96" s="106">
        <v>50</v>
      </c>
      <c r="F96" s="107">
        <f t="shared" si="1"/>
        <v>0</v>
      </c>
      <c r="G96" s="97"/>
    </row>
    <row r="97" spans="1:7" ht="15" customHeight="1">
      <c r="A97" s="48"/>
      <c r="B97" s="6"/>
      <c r="C97" s="6"/>
      <c r="D97" s="6"/>
      <c r="E97" s="6"/>
      <c r="F97" s="6"/>
      <c r="G97" s="6"/>
    </row>
  </sheetData>
  <mergeCells count="11">
    <mergeCell ref="E1:F1"/>
    <mergeCell ref="E2:F2"/>
    <mergeCell ref="E3:F3"/>
    <mergeCell ref="A5:F5"/>
    <mergeCell ref="A7:F7"/>
    <mergeCell ref="F8:F10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.51180552999999995" footer="0.51180552999999995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zoomScale="80" zoomScaleNormal="80" zoomScaleSheetLayoutView="100" workbookViewId="0">
      <selection activeCell="A109" sqref="A109"/>
    </sheetView>
  </sheetViews>
  <sheetFormatPr defaultRowHeight="15"/>
  <cols>
    <col min="1" max="1" width="53" style="1" customWidth="1"/>
    <col min="2" max="2" width="9.140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3.25" customHeight="1">
      <c r="A1" s="166" t="s">
        <v>178</v>
      </c>
      <c r="B1" s="167"/>
      <c r="C1" s="167"/>
      <c r="D1" s="167"/>
      <c r="E1" s="167"/>
      <c r="F1" s="49"/>
      <c r="G1" s="3"/>
    </row>
    <row r="2" spans="1:7" ht="27.75" customHeight="1">
      <c r="A2" s="50"/>
      <c r="B2" s="50"/>
      <c r="C2" s="50"/>
      <c r="D2" s="50"/>
      <c r="E2" s="50"/>
      <c r="F2" s="109" t="s">
        <v>378</v>
      </c>
      <c r="G2" s="3"/>
    </row>
    <row r="3" spans="1:7" ht="12" customHeight="1">
      <c r="A3" s="150" t="s">
        <v>0</v>
      </c>
      <c r="B3" s="150" t="s">
        <v>1</v>
      </c>
      <c r="C3" s="150" t="s">
        <v>179</v>
      </c>
      <c r="D3" s="158" t="s">
        <v>3</v>
      </c>
      <c r="E3" s="158" t="s">
        <v>4</v>
      </c>
      <c r="F3" s="150" t="s">
        <v>5</v>
      </c>
      <c r="G3" s="11"/>
    </row>
    <row r="4" spans="1:7" ht="12" customHeight="1">
      <c r="A4" s="151"/>
      <c r="B4" s="151"/>
      <c r="C4" s="151"/>
      <c r="D4" s="159"/>
      <c r="E4" s="159"/>
      <c r="F4" s="151"/>
      <c r="G4" s="11"/>
    </row>
    <row r="5" spans="1:7" ht="11.1" customHeight="1">
      <c r="A5" s="151"/>
      <c r="B5" s="151"/>
      <c r="C5" s="151"/>
      <c r="D5" s="159"/>
      <c r="E5" s="159"/>
      <c r="F5" s="151"/>
      <c r="G5" s="11"/>
    </row>
    <row r="6" spans="1:7" ht="12" customHeight="1">
      <c r="A6" s="33">
        <v>1</v>
      </c>
      <c r="B6" s="34">
        <v>2</v>
      </c>
      <c r="C6" s="51">
        <v>3</v>
      </c>
      <c r="D6" s="52" t="s">
        <v>6</v>
      </c>
      <c r="E6" s="52" t="s">
        <v>7</v>
      </c>
      <c r="F6" s="52" t="s">
        <v>8</v>
      </c>
      <c r="G6" s="12"/>
    </row>
    <row r="7" spans="1:7" ht="16.5" customHeight="1">
      <c r="A7" s="45" t="s">
        <v>180</v>
      </c>
      <c r="B7" s="53">
        <v>200</v>
      </c>
      <c r="C7" s="58" t="s">
        <v>11</v>
      </c>
      <c r="D7" s="96">
        <v>51876.224770000001</v>
      </c>
      <c r="E7" s="96">
        <v>46807.93937</v>
      </c>
      <c r="F7" s="111">
        <v>5068.2853999999998</v>
      </c>
      <c r="G7" s="13"/>
    </row>
    <row r="8" spans="1:7" ht="18.75" customHeight="1">
      <c r="A8" s="46" t="s">
        <v>12</v>
      </c>
      <c r="B8" s="54"/>
      <c r="C8" s="59"/>
      <c r="D8" s="112"/>
      <c r="E8" s="112"/>
      <c r="F8" s="113"/>
      <c r="G8" s="13"/>
    </row>
    <row r="9" spans="1:7" ht="19.5" customHeight="1">
      <c r="A9" s="123" t="s">
        <v>427</v>
      </c>
      <c r="B9" s="55" t="s">
        <v>182</v>
      </c>
      <c r="C9" s="124" t="s">
        <v>379</v>
      </c>
      <c r="D9" s="126">
        <v>21413.42252</v>
      </c>
      <c r="E9" s="126">
        <v>20840.087169999999</v>
      </c>
      <c r="F9" s="115">
        <v>573.33534999999995</v>
      </c>
      <c r="G9" s="14"/>
    </row>
    <row r="10" spans="1:7" ht="47.25">
      <c r="A10" s="123" t="s">
        <v>380</v>
      </c>
      <c r="B10" s="55" t="s">
        <v>182</v>
      </c>
      <c r="C10" s="124" t="s">
        <v>381</v>
      </c>
      <c r="D10" s="114">
        <v>22.9</v>
      </c>
      <c r="E10" s="114">
        <v>22.9</v>
      </c>
      <c r="F10" s="125" t="s">
        <v>29</v>
      </c>
      <c r="G10" s="14"/>
    </row>
    <row r="11" spans="1:7" ht="31.5">
      <c r="A11" s="62" t="s">
        <v>181</v>
      </c>
      <c r="B11" s="55" t="s">
        <v>182</v>
      </c>
      <c r="C11" s="60" t="s">
        <v>183</v>
      </c>
      <c r="D11" s="114">
        <v>22.888529999999999</v>
      </c>
      <c r="E11" s="114">
        <v>22.888529999999999</v>
      </c>
      <c r="F11" s="115" t="s">
        <v>29</v>
      </c>
      <c r="G11" s="14"/>
    </row>
    <row r="12" spans="1:7" ht="78.75">
      <c r="A12" s="62" t="s">
        <v>184</v>
      </c>
      <c r="B12" s="55" t="s">
        <v>182</v>
      </c>
      <c r="C12" s="60" t="s">
        <v>185</v>
      </c>
      <c r="D12" s="114">
        <v>22.888529999999999</v>
      </c>
      <c r="E12" s="114">
        <v>22.888529999999999</v>
      </c>
      <c r="F12" s="115" t="s">
        <v>29</v>
      </c>
      <c r="G12" s="14"/>
    </row>
    <row r="13" spans="1:7" ht="31.5">
      <c r="A13" s="62" t="s">
        <v>186</v>
      </c>
      <c r="B13" s="55" t="s">
        <v>182</v>
      </c>
      <c r="C13" s="60" t="s">
        <v>187</v>
      </c>
      <c r="D13" s="114">
        <v>22.888529999999999</v>
      </c>
      <c r="E13" s="114">
        <v>22.888529999999999</v>
      </c>
      <c r="F13" s="115" t="s">
        <v>29</v>
      </c>
      <c r="G13" s="14"/>
    </row>
    <row r="14" spans="1:7" ht="63">
      <c r="A14" s="62" t="s">
        <v>188</v>
      </c>
      <c r="B14" s="55" t="s">
        <v>182</v>
      </c>
      <c r="C14" s="60" t="s">
        <v>189</v>
      </c>
      <c r="D14" s="114">
        <v>22.9</v>
      </c>
      <c r="E14" s="114">
        <v>22.888529999999999</v>
      </c>
      <c r="F14" s="115" t="s">
        <v>29</v>
      </c>
      <c r="G14" s="14"/>
    </row>
    <row r="15" spans="1:7" ht="63">
      <c r="A15" s="123" t="s">
        <v>382</v>
      </c>
      <c r="B15" s="55" t="s">
        <v>182</v>
      </c>
      <c r="C15" s="124" t="s">
        <v>383</v>
      </c>
      <c r="D15" s="114">
        <v>15616.58347</v>
      </c>
      <c r="E15" s="114">
        <v>15346.010780000001</v>
      </c>
      <c r="F15" s="115">
        <v>270.57269000000002</v>
      </c>
      <c r="G15" s="14"/>
    </row>
    <row r="16" spans="1:7" ht="31.5">
      <c r="A16" s="62" t="s">
        <v>181</v>
      </c>
      <c r="B16" s="55" t="s">
        <v>182</v>
      </c>
      <c r="C16" s="60" t="s">
        <v>190</v>
      </c>
      <c r="D16" s="114">
        <v>15615.883470000001</v>
      </c>
      <c r="E16" s="114">
        <v>15345.31078</v>
      </c>
      <c r="F16" s="115">
        <v>270.57269000000002</v>
      </c>
      <c r="G16" s="14"/>
    </row>
    <row r="17" spans="1:7" ht="78.75">
      <c r="A17" s="62" t="s">
        <v>184</v>
      </c>
      <c r="B17" s="55" t="s">
        <v>182</v>
      </c>
      <c r="C17" s="60" t="s">
        <v>191</v>
      </c>
      <c r="D17" s="114">
        <v>13229.502060000001</v>
      </c>
      <c r="E17" s="114">
        <v>13103.61197</v>
      </c>
      <c r="F17" s="115">
        <v>125.89009</v>
      </c>
      <c r="G17" s="14"/>
    </row>
    <row r="18" spans="1:7" ht="31.5">
      <c r="A18" s="62" t="s">
        <v>186</v>
      </c>
      <c r="B18" s="55" t="s">
        <v>182</v>
      </c>
      <c r="C18" s="60" t="s">
        <v>192</v>
      </c>
      <c r="D18" s="114">
        <v>13229.502060000001</v>
      </c>
      <c r="E18" s="114">
        <v>13103.61197</v>
      </c>
      <c r="F18" s="115">
        <v>125.89009</v>
      </c>
      <c r="G18" s="14"/>
    </row>
    <row r="19" spans="1:7" ht="31.5">
      <c r="A19" s="62" t="s">
        <v>193</v>
      </c>
      <c r="B19" s="55" t="s">
        <v>182</v>
      </c>
      <c r="C19" s="60" t="s">
        <v>194</v>
      </c>
      <c r="D19" s="114">
        <v>10160.9</v>
      </c>
      <c r="E19" s="114">
        <v>10052.82734</v>
      </c>
      <c r="F19" s="115" t="s">
        <v>29</v>
      </c>
      <c r="G19" s="14"/>
    </row>
    <row r="20" spans="1:7" ht="63">
      <c r="A20" s="62" t="s">
        <v>188</v>
      </c>
      <c r="B20" s="55" t="s">
        <v>182</v>
      </c>
      <c r="C20" s="60" t="s">
        <v>195</v>
      </c>
      <c r="D20" s="114">
        <v>3068.5941800000001</v>
      </c>
      <c r="E20" s="114">
        <v>3050.7846300000001</v>
      </c>
      <c r="F20" s="115" t="s">
        <v>29</v>
      </c>
      <c r="G20" s="14"/>
    </row>
    <row r="21" spans="1:7" ht="31.5">
      <c r="A21" s="62" t="s">
        <v>196</v>
      </c>
      <c r="B21" s="55" t="s">
        <v>182</v>
      </c>
      <c r="C21" s="60" t="s">
        <v>197</v>
      </c>
      <c r="D21" s="114">
        <v>1437.35941</v>
      </c>
      <c r="E21" s="114">
        <v>1299.2831100000001</v>
      </c>
      <c r="F21" s="115">
        <v>138.0763</v>
      </c>
      <c r="G21" s="14"/>
    </row>
    <row r="22" spans="1:7" ht="47.25">
      <c r="A22" s="62" t="s">
        <v>198</v>
      </c>
      <c r="B22" s="55" t="s">
        <v>182</v>
      </c>
      <c r="C22" s="60" t="s">
        <v>199</v>
      </c>
      <c r="D22" s="114">
        <v>1437.35941</v>
      </c>
      <c r="E22" s="114">
        <v>1299.2831100000001</v>
      </c>
      <c r="F22" s="115">
        <v>138.0763</v>
      </c>
      <c r="G22" s="14"/>
    </row>
    <row r="23" spans="1:7" ht="15.75">
      <c r="A23" s="62" t="s">
        <v>200</v>
      </c>
      <c r="B23" s="55" t="s">
        <v>182</v>
      </c>
      <c r="C23" s="60" t="s">
        <v>201</v>
      </c>
      <c r="D23" s="114">
        <v>1437.35941</v>
      </c>
      <c r="E23" s="114">
        <v>1299.2831100000001</v>
      </c>
      <c r="F23" s="115" t="s">
        <v>29</v>
      </c>
      <c r="G23" s="14"/>
    </row>
    <row r="24" spans="1:7" ht="31.5">
      <c r="A24" s="62" t="s">
        <v>202</v>
      </c>
      <c r="B24" s="55" t="s">
        <v>182</v>
      </c>
      <c r="C24" s="60" t="s">
        <v>203</v>
      </c>
      <c r="D24" s="114">
        <v>52</v>
      </c>
      <c r="E24" s="114">
        <v>51.139659999999999</v>
      </c>
      <c r="F24" s="115">
        <v>0.86033999999999999</v>
      </c>
      <c r="G24" s="14"/>
    </row>
    <row r="25" spans="1:7" ht="31.5">
      <c r="A25" s="62" t="s">
        <v>204</v>
      </c>
      <c r="B25" s="55" t="s">
        <v>182</v>
      </c>
      <c r="C25" s="60" t="s">
        <v>205</v>
      </c>
      <c r="D25" s="114">
        <v>52</v>
      </c>
      <c r="E25" s="114">
        <v>51.139659999999999</v>
      </c>
      <c r="F25" s="115">
        <v>0.86033999999999999</v>
      </c>
      <c r="G25" s="14"/>
    </row>
    <row r="26" spans="1:7" ht="47.25">
      <c r="A26" s="62" t="s">
        <v>206</v>
      </c>
      <c r="B26" s="55" t="s">
        <v>182</v>
      </c>
      <c r="C26" s="60" t="s">
        <v>207</v>
      </c>
      <c r="D26" s="114">
        <v>52</v>
      </c>
      <c r="E26" s="114">
        <v>51.139659999999999</v>
      </c>
      <c r="F26" s="115" t="s">
        <v>29</v>
      </c>
      <c r="G26" s="14"/>
    </row>
    <row r="27" spans="1:7" ht="15.75">
      <c r="A27" s="62" t="s">
        <v>208</v>
      </c>
      <c r="B27" s="55" t="s">
        <v>182</v>
      </c>
      <c r="C27" s="60" t="s">
        <v>209</v>
      </c>
      <c r="D27" s="114">
        <v>897.02200000000005</v>
      </c>
      <c r="E27" s="114">
        <v>891.27603999999997</v>
      </c>
      <c r="F27" s="115">
        <v>5.7459600000000002</v>
      </c>
      <c r="G27" s="14"/>
    </row>
    <row r="28" spans="1:7" ht="15.75">
      <c r="A28" s="62" t="s">
        <v>210</v>
      </c>
      <c r="B28" s="55" t="s">
        <v>182</v>
      </c>
      <c r="C28" s="60" t="s">
        <v>211</v>
      </c>
      <c r="D28" s="114">
        <v>369.59300000000002</v>
      </c>
      <c r="E28" s="114">
        <v>369.59300000000002</v>
      </c>
      <c r="F28" s="115" t="s">
        <v>29</v>
      </c>
      <c r="G28" s="14"/>
    </row>
    <row r="29" spans="1:7" ht="47.25">
      <c r="A29" s="62" t="s">
        <v>212</v>
      </c>
      <c r="B29" s="55" t="s">
        <v>182</v>
      </c>
      <c r="C29" s="60" t="s">
        <v>213</v>
      </c>
      <c r="D29" s="114">
        <v>369.59300000000002</v>
      </c>
      <c r="E29" s="114">
        <v>369.59300000000002</v>
      </c>
      <c r="F29" s="115" t="s">
        <v>29</v>
      </c>
      <c r="G29" s="14"/>
    </row>
    <row r="30" spans="1:7" ht="15.75">
      <c r="A30" s="62" t="s">
        <v>214</v>
      </c>
      <c r="B30" s="55" t="s">
        <v>182</v>
      </c>
      <c r="C30" s="60" t="s">
        <v>215</v>
      </c>
      <c r="D30" s="114">
        <v>527.42899999999997</v>
      </c>
      <c r="E30" s="114">
        <v>521.68304000000001</v>
      </c>
      <c r="F30" s="115">
        <v>5.7459600000000002</v>
      </c>
      <c r="G30" s="14"/>
    </row>
    <row r="31" spans="1:7" ht="15.75">
      <c r="A31" s="62" t="s">
        <v>216</v>
      </c>
      <c r="B31" s="55" t="s">
        <v>182</v>
      </c>
      <c r="C31" s="60" t="s">
        <v>217</v>
      </c>
      <c r="D31" s="114">
        <v>5.7409999999999997</v>
      </c>
      <c r="E31" s="114">
        <v>4.7370000000000001</v>
      </c>
      <c r="F31" s="115" t="s">
        <v>29</v>
      </c>
      <c r="G31" s="14"/>
    </row>
    <row r="32" spans="1:7" ht="19.5" customHeight="1">
      <c r="A32" s="62" t="s">
        <v>218</v>
      </c>
      <c r="B32" s="55" t="s">
        <v>182</v>
      </c>
      <c r="C32" s="60" t="s">
        <v>219</v>
      </c>
      <c r="D32" s="114">
        <v>521.68799999999999</v>
      </c>
      <c r="E32" s="114">
        <v>516.94604000000004</v>
      </c>
      <c r="F32" s="115" t="s">
        <v>29</v>
      </c>
      <c r="G32" s="14"/>
    </row>
    <row r="33" spans="1:7" ht="110.25">
      <c r="A33" s="62" t="s">
        <v>220</v>
      </c>
      <c r="B33" s="55" t="s">
        <v>182</v>
      </c>
      <c r="C33" s="60" t="s">
        <v>221</v>
      </c>
      <c r="D33" s="114">
        <v>0.7</v>
      </c>
      <c r="E33" s="114">
        <v>0.7</v>
      </c>
      <c r="F33" s="115" t="s">
        <v>29</v>
      </c>
      <c r="G33" s="14"/>
    </row>
    <row r="34" spans="1:7" ht="31.5">
      <c r="A34" s="62" t="s">
        <v>196</v>
      </c>
      <c r="B34" s="55" t="s">
        <v>182</v>
      </c>
      <c r="C34" s="60" t="s">
        <v>222</v>
      </c>
      <c r="D34" s="114">
        <v>0.7</v>
      </c>
      <c r="E34" s="114">
        <v>0.7</v>
      </c>
      <c r="F34" s="115" t="s">
        <v>29</v>
      </c>
      <c r="G34" s="14"/>
    </row>
    <row r="35" spans="1:7" ht="47.25">
      <c r="A35" s="62" t="s">
        <v>198</v>
      </c>
      <c r="B35" s="55" t="s">
        <v>182</v>
      </c>
      <c r="C35" s="60" t="s">
        <v>223</v>
      </c>
      <c r="D35" s="114">
        <v>0.7</v>
      </c>
      <c r="E35" s="114">
        <v>0.7</v>
      </c>
      <c r="F35" s="115" t="s">
        <v>29</v>
      </c>
      <c r="G35" s="14"/>
    </row>
    <row r="36" spans="1:7" ht="15.75">
      <c r="A36" s="62" t="s">
        <v>200</v>
      </c>
      <c r="B36" s="55" t="s">
        <v>182</v>
      </c>
      <c r="C36" s="60" t="s">
        <v>224</v>
      </c>
      <c r="D36" s="114">
        <v>0.7</v>
      </c>
      <c r="E36" s="114">
        <v>0.7</v>
      </c>
      <c r="F36" s="115" t="s">
        <v>29</v>
      </c>
      <c r="G36" s="14"/>
    </row>
    <row r="37" spans="1:7" ht="21.75" customHeight="1">
      <c r="A37" s="123" t="s">
        <v>384</v>
      </c>
      <c r="B37" s="55" t="s">
        <v>182</v>
      </c>
      <c r="C37" s="124" t="s">
        <v>385</v>
      </c>
      <c r="D37" s="114">
        <v>50</v>
      </c>
      <c r="E37" s="114" t="s">
        <v>29</v>
      </c>
      <c r="F37" s="115">
        <v>50</v>
      </c>
      <c r="G37" s="14"/>
    </row>
    <row r="38" spans="1:7" ht="31.5">
      <c r="A38" s="62" t="s">
        <v>225</v>
      </c>
      <c r="B38" s="55" t="s">
        <v>182</v>
      </c>
      <c r="C38" s="60" t="s">
        <v>226</v>
      </c>
      <c r="D38" s="114">
        <v>50</v>
      </c>
      <c r="E38" s="114" t="s">
        <v>29</v>
      </c>
      <c r="F38" s="115">
        <v>50</v>
      </c>
      <c r="G38" s="14"/>
    </row>
    <row r="39" spans="1:7" ht="15.75">
      <c r="A39" s="62" t="s">
        <v>208</v>
      </c>
      <c r="B39" s="55" t="s">
        <v>182</v>
      </c>
      <c r="C39" s="60" t="s">
        <v>227</v>
      </c>
      <c r="D39" s="114">
        <v>50</v>
      </c>
      <c r="E39" s="114" t="s">
        <v>29</v>
      </c>
      <c r="F39" s="115">
        <v>50</v>
      </c>
      <c r="G39" s="14"/>
    </row>
    <row r="40" spans="1:7" ht="15.75">
      <c r="A40" s="62" t="s">
        <v>228</v>
      </c>
      <c r="B40" s="55" t="s">
        <v>182</v>
      </c>
      <c r="C40" s="60" t="s">
        <v>229</v>
      </c>
      <c r="D40" s="114">
        <v>50</v>
      </c>
      <c r="E40" s="114" t="s">
        <v>29</v>
      </c>
      <c r="F40" s="115">
        <v>50</v>
      </c>
      <c r="G40" s="14"/>
    </row>
    <row r="41" spans="1:7" ht="23.25" customHeight="1">
      <c r="A41" s="123" t="s">
        <v>425</v>
      </c>
      <c r="B41" s="55" t="s">
        <v>182</v>
      </c>
      <c r="C41" s="124" t="s">
        <v>426</v>
      </c>
      <c r="D41" s="114">
        <v>5723.9505200000003</v>
      </c>
      <c r="E41" s="114">
        <v>5471.18786</v>
      </c>
      <c r="F41" s="115">
        <v>252.76266000000001</v>
      </c>
      <c r="G41" s="14"/>
    </row>
    <row r="42" spans="1:7" ht="78.75">
      <c r="A42" s="62" t="s">
        <v>184</v>
      </c>
      <c r="B42" s="55" t="s">
        <v>182</v>
      </c>
      <c r="C42" s="60" t="s">
        <v>230</v>
      </c>
      <c r="D42" s="114">
        <v>4825.6759599999996</v>
      </c>
      <c r="E42" s="114">
        <v>4699.1715899999999</v>
      </c>
      <c r="F42" s="115">
        <v>126.50436999999999</v>
      </c>
      <c r="G42" s="14"/>
    </row>
    <row r="43" spans="1:7" ht="31.5">
      <c r="A43" s="62" t="s">
        <v>231</v>
      </c>
      <c r="B43" s="55" t="s">
        <v>182</v>
      </c>
      <c r="C43" s="60" t="s">
        <v>232</v>
      </c>
      <c r="D43" s="114">
        <v>4825.6759599999996</v>
      </c>
      <c r="E43" s="114">
        <v>4699.1715899999999</v>
      </c>
      <c r="F43" s="115">
        <v>126.50436999999999</v>
      </c>
      <c r="G43" s="14"/>
    </row>
    <row r="44" spans="1:7" ht="15.75">
      <c r="A44" s="62" t="s">
        <v>233</v>
      </c>
      <c r="B44" s="55" t="s">
        <v>182</v>
      </c>
      <c r="C44" s="60" t="s">
        <v>234</v>
      </c>
      <c r="D44" s="114">
        <v>3651.3563399999998</v>
      </c>
      <c r="E44" s="114">
        <v>3551.3591000000001</v>
      </c>
      <c r="F44" s="115" t="s">
        <v>29</v>
      </c>
      <c r="G44" s="14"/>
    </row>
    <row r="45" spans="1:7" ht="63">
      <c r="A45" s="62" t="s">
        <v>235</v>
      </c>
      <c r="B45" s="55" t="s">
        <v>182</v>
      </c>
      <c r="C45" s="60" t="s">
        <v>236</v>
      </c>
      <c r="D45" s="114">
        <v>1174.31962</v>
      </c>
      <c r="E45" s="114">
        <v>1147.81249</v>
      </c>
      <c r="F45" s="115" t="s">
        <v>29</v>
      </c>
      <c r="G45" s="14"/>
    </row>
    <row r="46" spans="1:7" ht="31.5">
      <c r="A46" s="62" t="s">
        <v>196</v>
      </c>
      <c r="B46" s="55" t="s">
        <v>182</v>
      </c>
      <c r="C46" s="60" t="s">
        <v>237</v>
      </c>
      <c r="D46" s="114">
        <v>876.57456000000002</v>
      </c>
      <c r="E46" s="114">
        <v>751.95100000000002</v>
      </c>
      <c r="F46" s="115">
        <v>124.62356</v>
      </c>
      <c r="G46" s="14"/>
    </row>
    <row r="47" spans="1:7" ht="47.25">
      <c r="A47" s="62" t="s">
        <v>198</v>
      </c>
      <c r="B47" s="55" t="s">
        <v>182</v>
      </c>
      <c r="C47" s="60" t="s">
        <v>238</v>
      </c>
      <c r="D47" s="114">
        <v>876.57456000000002</v>
      </c>
      <c r="E47" s="114">
        <v>751.95100000000002</v>
      </c>
      <c r="F47" s="115">
        <v>124.62356</v>
      </c>
      <c r="G47" s="14"/>
    </row>
    <row r="48" spans="1:7" ht="15.75">
      <c r="A48" s="62" t="s">
        <v>200</v>
      </c>
      <c r="B48" s="55" t="s">
        <v>182</v>
      </c>
      <c r="C48" s="60" t="s">
        <v>239</v>
      </c>
      <c r="D48" s="114" t="s">
        <v>29</v>
      </c>
      <c r="E48" s="114">
        <v>751.95100000000002</v>
      </c>
      <c r="F48" s="115" t="s">
        <v>29</v>
      </c>
      <c r="G48" s="14"/>
    </row>
    <row r="49" spans="1:7" ht="15.75">
      <c r="A49" s="62" t="s">
        <v>208</v>
      </c>
      <c r="B49" s="55" t="s">
        <v>182</v>
      </c>
      <c r="C49" s="60" t="s">
        <v>240</v>
      </c>
      <c r="D49" s="114">
        <v>1.1000000000000001</v>
      </c>
      <c r="E49" s="114">
        <v>1.0652699999999999</v>
      </c>
      <c r="F49" s="115">
        <v>0.3473</v>
      </c>
      <c r="G49" s="14"/>
    </row>
    <row r="50" spans="1:7" ht="20.25" customHeight="1">
      <c r="A50" s="62" t="s">
        <v>214</v>
      </c>
      <c r="B50" s="55" t="s">
        <v>182</v>
      </c>
      <c r="C50" s="60" t="s">
        <v>241</v>
      </c>
      <c r="D50" s="114">
        <v>1.1000000000000001</v>
      </c>
      <c r="E50" s="114">
        <v>1.0652699999999999</v>
      </c>
      <c r="F50" s="115">
        <v>0.3473</v>
      </c>
      <c r="G50" s="14"/>
    </row>
    <row r="51" spans="1:7" ht="15.75">
      <c r="A51" s="62" t="s">
        <v>218</v>
      </c>
      <c r="B51" s="55" t="s">
        <v>182</v>
      </c>
      <c r="C51" s="60" t="s">
        <v>242</v>
      </c>
      <c r="D51" s="114">
        <v>1.1000000000000001</v>
      </c>
      <c r="E51" s="114">
        <v>1.0652699999999999</v>
      </c>
      <c r="F51" s="115" t="s">
        <v>29</v>
      </c>
      <c r="G51" s="14"/>
    </row>
    <row r="52" spans="1:7" ht="31.5">
      <c r="A52" s="62" t="s">
        <v>243</v>
      </c>
      <c r="B52" s="55" t="s">
        <v>182</v>
      </c>
      <c r="C52" s="60" t="s">
        <v>244</v>
      </c>
      <c r="D52" s="114">
        <v>20.6</v>
      </c>
      <c r="E52" s="114">
        <v>19</v>
      </c>
      <c r="F52" s="115">
        <v>1.6</v>
      </c>
      <c r="G52" s="14"/>
    </row>
    <row r="53" spans="1:7" ht="31.5">
      <c r="A53" s="62" t="s">
        <v>196</v>
      </c>
      <c r="B53" s="55" t="s">
        <v>182</v>
      </c>
      <c r="C53" s="60" t="s">
        <v>245</v>
      </c>
      <c r="D53" s="114">
        <v>20.6</v>
      </c>
      <c r="E53" s="114">
        <v>19</v>
      </c>
      <c r="F53" s="115">
        <v>1.6</v>
      </c>
      <c r="G53" s="14"/>
    </row>
    <row r="54" spans="1:7" ht="47.25">
      <c r="A54" s="62" t="s">
        <v>198</v>
      </c>
      <c r="B54" s="55" t="s">
        <v>182</v>
      </c>
      <c r="C54" s="60" t="s">
        <v>246</v>
      </c>
      <c r="D54" s="114">
        <v>20.6</v>
      </c>
      <c r="E54" s="114">
        <v>19</v>
      </c>
      <c r="F54" s="115">
        <v>1.6</v>
      </c>
      <c r="G54" s="14"/>
    </row>
    <row r="55" spans="1:7" ht="15.75">
      <c r="A55" s="62" t="s">
        <v>200</v>
      </c>
      <c r="B55" s="55" t="s">
        <v>182</v>
      </c>
      <c r="C55" s="60" t="s">
        <v>247</v>
      </c>
      <c r="D55" s="114">
        <v>20.6</v>
      </c>
      <c r="E55" s="114">
        <v>19</v>
      </c>
      <c r="F55" s="115" t="s">
        <v>29</v>
      </c>
      <c r="G55" s="14"/>
    </row>
    <row r="56" spans="1:7" ht="18" customHeight="1">
      <c r="A56" s="123" t="s">
        <v>421</v>
      </c>
      <c r="B56" s="55" t="s">
        <v>182</v>
      </c>
      <c r="C56" s="124" t="s">
        <v>386</v>
      </c>
      <c r="D56" s="114">
        <v>624.70000000000005</v>
      </c>
      <c r="E56" s="114">
        <v>624.70000000000005</v>
      </c>
      <c r="F56" s="115" t="s">
        <v>29</v>
      </c>
      <c r="G56" s="14"/>
    </row>
    <row r="57" spans="1:7" ht="17.25" customHeight="1">
      <c r="A57" s="123" t="s">
        <v>424</v>
      </c>
      <c r="B57" s="55" t="s">
        <v>182</v>
      </c>
      <c r="C57" s="124" t="s">
        <v>387</v>
      </c>
      <c r="D57" s="114">
        <v>624.70000000000005</v>
      </c>
      <c r="E57" s="114">
        <v>624.70000000000005</v>
      </c>
      <c r="F57" s="115" t="s">
        <v>29</v>
      </c>
      <c r="G57" s="14"/>
    </row>
    <row r="58" spans="1:7" ht="47.25">
      <c r="A58" s="62" t="s">
        <v>248</v>
      </c>
      <c r="B58" s="55" t="s">
        <v>182</v>
      </c>
      <c r="C58" s="60" t="s">
        <v>249</v>
      </c>
      <c r="D58" s="114">
        <v>624.70000000000005</v>
      </c>
      <c r="E58" s="114">
        <v>624.70000000000005</v>
      </c>
      <c r="F58" s="115" t="s">
        <v>29</v>
      </c>
      <c r="G58" s="14"/>
    </row>
    <row r="59" spans="1:7" ht="78.75">
      <c r="A59" s="62" t="s">
        <v>184</v>
      </c>
      <c r="B59" s="55" t="s">
        <v>182</v>
      </c>
      <c r="C59" s="60" t="s">
        <v>250</v>
      </c>
      <c r="D59" s="114">
        <v>605.95888000000002</v>
      </c>
      <c r="E59" s="114">
        <v>605.95888000000002</v>
      </c>
      <c r="F59" s="115" t="s">
        <v>29</v>
      </c>
      <c r="G59" s="14"/>
    </row>
    <row r="60" spans="1:7" ht="31.5">
      <c r="A60" s="62" t="s">
        <v>186</v>
      </c>
      <c r="B60" s="55" t="s">
        <v>182</v>
      </c>
      <c r="C60" s="60" t="s">
        <v>251</v>
      </c>
      <c r="D60" s="114">
        <v>605.09588799999995</v>
      </c>
      <c r="E60" s="114">
        <v>605.95888000000002</v>
      </c>
      <c r="F60" s="115" t="s">
        <v>29</v>
      </c>
      <c r="G60" s="14"/>
    </row>
    <row r="61" spans="1:7" ht="31.5">
      <c r="A61" s="62" t="s">
        <v>193</v>
      </c>
      <c r="B61" s="55" t="s">
        <v>182</v>
      </c>
      <c r="C61" s="60" t="s">
        <v>252</v>
      </c>
      <c r="D61" s="114">
        <v>476.74139000000002</v>
      </c>
      <c r="E61" s="114">
        <v>476.74139000000002</v>
      </c>
      <c r="F61" s="115" t="s">
        <v>29</v>
      </c>
      <c r="G61" s="14"/>
    </row>
    <row r="62" spans="1:7" ht="63">
      <c r="A62" s="62" t="s">
        <v>188</v>
      </c>
      <c r="B62" s="55" t="s">
        <v>182</v>
      </c>
      <c r="C62" s="60" t="s">
        <v>253</v>
      </c>
      <c r="D62" s="114">
        <v>129.21749</v>
      </c>
      <c r="E62" s="114">
        <v>129.21749</v>
      </c>
      <c r="F62" s="115" t="s">
        <v>29</v>
      </c>
      <c r="G62" s="14"/>
    </row>
    <row r="63" spans="1:7" ht="31.5">
      <c r="A63" s="62" t="s">
        <v>196</v>
      </c>
      <c r="B63" s="55" t="s">
        <v>182</v>
      </c>
      <c r="C63" s="60" t="s">
        <v>254</v>
      </c>
      <c r="D63" s="114">
        <v>18.741119999999999</v>
      </c>
      <c r="E63" s="114">
        <v>18.741119999999999</v>
      </c>
      <c r="F63" s="115" t="s">
        <v>29</v>
      </c>
      <c r="G63" s="14"/>
    </row>
    <row r="64" spans="1:7" ht="47.25">
      <c r="A64" s="62" t="s">
        <v>198</v>
      </c>
      <c r="B64" s="55" t="s">
        <v>182</v>
      </c>
      <c r="C64" s="60" t="s">
        <v>255</v>
      </c>
      <c r="D64" s="114">
        <v>18.741119999999999</v>
      </c>
      <c r="E64" s="114">
        <v>18.741119999999999</v>
      </c>
      <c r="F64" s="115" t="s">
        <v>29</v>
      </c>
      <c r="G64" s="14"/>
    </row>
    <row r="65" spans="1:7" ht="15.75">
      <c r="A65" s="62" t="s">
        <v>200</v>
      </c>
      <c r="B65" s="55" t="s">
        <v>182</v>
      </c>
      <c r="C65" s="60" t="s">
        <v>256</v>
      </c>
      <c r="D65" s="114">
        <v>18.741119999999999</v>
      </c>
      <c r="E65" s="114">
        <v>18.741119999999999</v>
      </c>
      <c r="F65" s="115" t="s">
        <v>29</v>
      </c>
      <c r="G65" s="14"/>
    </row>
    <row r="66" spans="1:7" ht="31.5">
      <c r="A66" s="123" t="s">
        <v>423</v>
      </c>
      <c r="B66" s="55" t="s">
        <v>182</v>
      </c>
      <c r="C66" s="124" t="s">
        <v>388</v>
      </c>
      <c r="D66" s="114">
        <v>40.68</v>
      </c>
      <c r="E66" s="114">
        <v>40.68</v>
      </c>
      <c r="F66" s="115" t="s">
        <v>29</v>
      </c>
      <c r="G66" s="14"/>
    </row>
    <row r="67" spans="1:7" ht="47.25">
      <c r="A67" s="123" t="s">
        <v>422</v>
      </c>
      <c r="B67" s="55" t="s">
        <v>182</v>
      </c>
      <c r="C67" s="124" t="s">
        <v>389</v>
      </c>
      <c r="D67" s="114">
        <v>40.68</v>
      </c>
      <c r="E67" s="114">
        <v>40.68</v>
      </c>
      <c r="F67" s="115" t="s">
        <v>29</v>
      </c>
      <c r="G67" s="14"/>
    </row>
    <row r="68" spans="1:7" ht="15.75">
      <c r="A68" s="62" t="s">
        <v>257</v>
      </c>
      <c r="B68" s="55" t="s">
        <v>182</v>
      </c>
      <c r="C68" s="60" t="s">
        <v>258</v>
      </c>
      <c r="D68" s="114">
        <v>40.68</v>
      </c>
      <c r="E68" s="114">
        <v>40.68</v>
      </c>
      <c r="F68" s="115" t="s">
        <v>29</v>
      </c>
      <c r="G68" s="14"/>
    </row>
    <row r="69" spans="1:7" ht="31.5">
      <c r="A69" s="62" t="s">
        <v>196</v>
      </c>
      <c r="B69" s="55" t="s">
        <v>182</v>
      </c>
      <c r="C69" s="60" t="s">
        <v>259</v>
      </c>
      <c r="D69" s="114">
        <v>40.68</v>
      </c>
      <c r="E69" s="114">
        <v>40.68</v>
      </c>
      <c r="F69" s="115" t="s">
        <v>29</v>
      </c>
      <c r="G69" s="14"/>
    </row>
    <row r="70" spans="1:7" ht="47.25">
      <c r="A70" s="62" t="s">
        <v>198</v>
      </c>
      <c r="B70" s="55" t="s">
        <v>182</v>
      </c>
      <c r="C70" s="60" t="s">
        <v>260</v>
      </c>
      <c r="D70" s="114">
        <v>40.68</v>
      </c>
      <c r="E70" s="114">
        <v>40.68</v>
      </c>
      <c r="F70" s="115" t="s">
        <v>29</v>
      </c>
      <c r="G70" s="14"/>
    </row>
    <row r="71" spans="1:7" ht="15.75">
      <c r="A71" s="62" t="s">
        <v>200</v>
      </c>
      <c r="B71" s="55" t="s">
        <v>182</v>
      </c>
      <c r="C71" s="60" t="s">
        <v>261</v>
      </c>
      <c r="D71" s="114">
        <v>40.68</v>
      </c>
      <c r="E71" s="114">
        <v>40.68</v>
      </c>
      <c r="F71" s="115" t="s">
        <v>29</v>
      </c>
      <c r="G71" s="14"/>
    </row>
    <row r="72" spans="1:7" ht="20.25" customHeight="1">
      <c r="A72" s="123" t="s">
        <v>421</v>
      </c>
      <c r="B72" s="55" t="s">
        <v>182</v>
      </c>
      <c r="C72" s="124" t="s">
        <v>390</v>
      </c>
      <c r="D72" s="114">
        <v>19201.410459999999</v>
      </c>
      <c r="E72" s="114">
        <v>14925.148950000001</v>
      </c>
      <c r="F72" s="115">
        <v>4276.2615100000003</v>
      </c>
      <c r="G72" s="14"/>
    </row>
    <row r="73" spans="1:7" ht="21.75" customHeight="1">
      <c r="A73" s="123" t="s">
        <v>391</v>
      </c>
      <c r="B73" s="55" t="s">
        <v>182</v>
      </c>
      <c r="C73" s="124" t="s">
        <v>392</v>
      </c>
      <c r="D73" s="114">
        <v>19171.410459999999</v>
      </c>
      <c r="E73" s="114">
        <v>14895.148950000001</v>
      </c>
      <c r="F73" s="115">
        <v>4276.2615100000003</v>
      </c>
      <c r="G73" s="14"/>
    </row>
    <row r="74" spans="1:7" ht="15.75">
      <c r="A74" s="62" t="s">
        <v>257</v>
      </c>
      <c r="B74" s="55" t="s">
        <v>182</v>
      </c>
      <c r="C74" s="60" t="s">
        <v>262</v>
      </c>
      <c r="D74" s="114">
        <v>5760.3731399999997</v>
      </c>
      <c r="E74" s="114">
        <v>1484.1116300000001</v>
      </c>
      <c r="F74" s="115">
        <v>4276.2615100000003</v>
      </c>
      <c r="G74" s="14"/>
    </row>
    <row r="75" spans="1:7" ht="31.5">
      <c r="A75" s="62" t="s">
        <v>196</v>
      </c>
      <c r="B75" s="55" t="s">
        <v>182</v>
      </c>
      <c r="C75" s="60" t="s">
        <v>263</v>
      </c>
      <c r="D75" s="114">
        <v>5760.3731399999997</v>
      </c>
      <c r="E75" s="114">
        <v>1484.1116300000001</v>
      </c>
      <c r="F75" s="115">
        <v>4276.2615100000003</v>
      </c>
      <c r="G75" s="14"/>
    </row>
    <row r="76" spans="1:7" ht="47.25">
      <c r="A76" s="62" t="s">
        <v>198</v>
      </c>
      <c r="B76" s="55" t="s">
        <v>182</v>
      </c>
      <c r="C76" s="60" t="s">
        <v>264</v>
      </c>
      <c r="D76" s="114">
        <v>5760.3731399999997</v>
      </c>
      <c r="E76" s="114">
        <v>1484.1116300000001</v>
      </c>
      <c r="F76" s="115">
        <v>4276.2615100000003</v>
      </c>
      <c r="G76" s="14"/>
    </row>
    <row r="77" spans="1:7" ht="15.75">
      <c r="A77" s="62" t="s">
        <v>200</v>
      </c>
      <c r="B77" s="55" t="s">
        <v>182</v>
      </c>
      <c r="C77" s="60" t="s">
        <v>265</v>
      </c>
      <c r="D77" s="114">
        <v>5760.3731399999997</v>
      </c>
      <c r="E77" s="114">
        <v>1484.1116300000001</v>
      </c>
      <c r="F77" s="115" t="s">
        <v>29</v>
      </c>
      <c r="G77" s="14"/>
    </row>
    <row r="78" spans="1:7" ht="78.75">
      <c r="A78" s="62" t="s">
        <v>266</v>
      </c>
      <c r="B78" s="55" t="s">
        <v>182</v>
      </c>
      <c r="C78" s="60" t="s">
        <v>267</v>
      </c>
      <c r="D78" s="114">
        <v>13411.037319999999</v>
      </c>
      <c r="E78" s="114">
        <v>13411.037319999999</v>
      </c>
      <c r="F78" s="115" t="s">
        <v>29</v>
      </c>
      <c r="G78" s="14"/>
    </row>
    <row r="79" spans="1:7" ht="31.5">
      <c r="A79" s="62" t="s">
        <v>196</v>
      </c>
      <c r="B79" s="55" t="s">
        <v>182</v>
      </c>
      <c r="C79" s="60" t="s">
        <v>268</v>
      </c>
      <c r="D79" s="114">
        <v>13411.037319999999</v>
      </c>
      <c r="E79" s="114">
        <v>13411.037319999999</v>
      </c>
      <c r="F79" s="115" t="s">
        <v>29</v>
      </c>
      <c r="G79" s="14"/>
    </row>
    <row r="80" spans="1:7" ht="47.25">
      <c r="A80" s="62" t="s">
        <v>198</v>
      </c>
      <c r="B80" s="55" t="s">
        <v>182</v>
      </c>
      <c r="C80" s="60" t="s">
        <v>269</v>
      </c>
      <c r="D80" s="114">
        <v>13411.037319999999</v>
      </c>
      <c r="E80" s="114">
        <v>13411.037319999999</v>
      </c>
      <c r="F80" s="115" t="s">
        <v>29</v>
      </c>
      <c r="G80" s="14"/>
    </row>
    <row r="81" spans="1:7" ht="47.25">
      <c r="A81" s="62" t="s">
        <v>270</v>
      </c>
      <c r="B81" s="55" t="s">
        <v>182</v>
      </c>
      <c r="C81" s="60" t="s">
        <v>271</v>
      </c>
      <c r="D81" s="114">
        <v>13411.037319999999</v>
      </c>
      <c r="E81" s="114">
        <v>13411.037319999999</v>
      </c>
      <c r="F81" s="115" t="s">
        <v>29</v>
      </c>
      <c r="G81" s="14"/>
    </row>
    <row r="82" spans="1:7" ht="31.5">
      <c r="A82" s="123" t="s">
        <v>393</v>
      </c>
      <c r="B82" s="55" t="s">
        <v>182</v>
      </c>
      <c r="C82" s="124" t="s">
        <v>394</v>
      </c>
      <c r="D82" s="114">
        <v>30</v>
      </c>
      <c r="E82" s="114">
        <v>30</v>
      </c>
      <c r="F82" s="125" t="s">
        <v>29</v>
      </c>
      <c r="G82" s="14"/>
    </row>
    <row r="83" spans="1:7" ht="31.5">
      <c r="A83" s="62" t="s">
        <v>243</v>
      </c>
      <c r="B83" s="55" t="s">
        <v>182</v>
      </c>
      <c r="C83" s="60" t="s">
        <v>272</v>
      </c>
      <c r="D83" s="114">
        <v>30</v>
      </c>
      <c r="E83" s="114">
        <v>30</v>
      </c>
      <c r="F83" s="115" t="s">
        <v>29</v>
      </c>
      <c r="G83" s="14"/>
    </row>
    <row r="84" spans="1:7" ht="31.5">
      <c r="A84" s="62" t="s">
        <v>196</v>
      </c>
      <c r="B84" s="55" t="s">
        <v>182</v>
      </c>
      <c r="C84" s="60" t="s">
        <v>273</v>
      </c>
      <c r="D84" s="114">
        <v>30</v>
      </c>
      <c r="E84" s="114">
        <v>30</v>
      </c>
      <c r="F84" s="115" t="s">
        <v>29</v>
      </c>
      <c r="G84" s="14"/>
    </row>
    <row r="85" spans="1:7" ht="47.25">
      <c r="A85" s="62" t="s">
        <v>198</v>
      </c>
      <c r="B85" s="55" t="s">
        <v>182</v>
      </c>
      <c r="C85" s="60" t="s">
        <v>274</v>
      </c>
      <c r="D85" s="114">
        <v>30</v>
      </c>
      <c r="E85" s="114">
        <v>30</v>
      </c>
      <c r="F85" s="115" t="s">
        <v>29</v>
      </c>
      <c r="G85" s="14"/>
    </row>
    <row r="86" spans="1:7" ht="15.75">
      <c r="A86" s="62" t="s">
        <v>200</v>
      </c>
      <c r="B86" s="55" t="s">
        <v>182</v>
      </c>
      <c r="C86" s="60" t="s">
        <v>275</v>
      </c>
      <c r="D86" s="114">
        <v>30</v>
      </c>
      <c r="E86" s="114">
        <v>30</v>
      </c>
      <c r="F86" s="115" t="s">
        <v>29</v>
      </c>
      <c r="G86" s="14"/>
    </row>
    <row r="87" spans="1:7" ht="21.75" customHeight="1">
      <c r="A87" s="123" t="s">
        <v>420</v>
      </c>
      <c r="B87" s="55" t="s">
        <v>182</v>
      </c>
      <c r="C87" s="124" t="s">
        <v>395</v>
      </c>
      <c r="D87" s="114">
        <v>772.04944</v>
      </c>
      <c r="E87" s="114">
        <v>749.81577000000004</v>
      </c>
      <c r="F87" s="115">
        <v>22.23367</v>
      </c>
      <c r="G87" s="14"/>
    </row>
    <row r="88" spans="1:7" ht="24.75" customHeight="1">
      <c r="A88" s="123" t="s">
        <v>396</v>
      </c>
      <c r="B88" s="55" t="s">
        <v>182</v>
      </c>
      <c r="C88" s="124" t="s">
        <v>397</v>
      </c>
      <c r="D88" s="114">
        <v>772.04944</v>
      </c>
      <c r="E88" s="114">
        <v>749.81577000000004</v>
      </c>
      <c r="F88" s="115">
        <v>22.23367</v>
      </c>
      <c r="G88" s="14"/>
    </row>
    <row r="89" spans="1:7" ht="15.75">
      <c r="A89" s="62" t="s">
        <v>276</v>
      </c>
      <c r="B89" s="55" t="s">
        <v>182</v>
      </c>
      <c r="C89" s="60" t="s">
        <v>277</v>
      </c>
      <c r="D89" s="114">
        <v>459.72771999999998</v>
      </c>
      <c r="E89" s="114">
        <v>437.49405000000002</v>
      </c>
      <c r="F89" s="115">
        <v>22.23367</v>
      </c>
      <c r="G89" s="14"/>
    </row>
    <row r="90" spans="1:7" ht="31.5">
      <c r="A90" s="62" t="s">
        <v>196</v>
      </c>
      <c r="B90" s="55" t="s">
        <v>182</v>
      </c>
      <c r="C90" s="60" t="s">
        <v>278</v>
      </c>
      <c r="D90" s="114">
        <v>459.72771999999998</v>
      </c>
      <c r="E90" s="114">
        <v>437.49405000000002</v>
      </c>
      <c r="F90" s="115">
        <v>22.23367</v>
      </c>
      <c r="G90" s="14"/>
    </row>
    <row r="91" spans="1:7" ht="47.25">
      <c r="A91" s="62" t="s">
        <v>198</v>
      </c>
      <c r="B91" s="55" t="s">
        <v>182</v>
      </c>
      <c r="C91" s="60" t="s">
        <v>279</v>
      </c>
      <c r="D91" s="114">
        <v>459.72771999999998</v>
      </c>
      <c r="E91" s="114">
        <v>437.49405000000002</v>
      </c>
      <c r="F91" s="115">
        <v>22.23367</v>
      </c>
      <c r="G91" s="14"/>
    </row>
    <row r="92" spans="1:7" ht="15.75">
      <c r="A92" s="62" t="s">
        <v>200</v>
      </c>
      <c r="B92" s="55" t="s">
        <v>182</v>
      </c>
      <c r="C92" s="60" t="s">
        <v>280</v>
      </c>
      <c r="D92" s="114">
        <v>19.727720000000001</v>
      </c>
      <c r="E92" s="114">
        <v>19.727720000000001</v>
      </c>
      <c r="F92" s="115" t="s">
        <v>29</v>
      </c>
      <c r="G92" s="14"/>
    </row>
    <row r="93" spans="1:7" ht="15.75">
      <c r="A93" s="62" t="s">
        <v>281</v>
      </c>
      <c r="B93" s="55" t="s">
        <v>182</v>
      </c>
      <c r="C93" s="60" t="s">
        <v>282</v>
      </c>
      <c r="D93" s="114">
        <v>440</v>
      </c>
      <c r="E93" s="114">
        <v>417.76632999999998</v>
      </c>
      <c r="F93" s="115" t="s">
        <v>29</v>
      </c>
      <c r="G93" s="14"/>
    </row>
    <row r="94" spans="1:7" ht="31.5">
      <c r="A94" s="62" t="s">
        <v>283</v>
      </c>
      <c r="B94" s="55" t="s">
        <v>182</v>
      </c>
      <c r="C94" s="60" t="s">
        <v>284</v>
      </c>
      <c r="D94" s="114">
        <v>26.25</v>
      </c>
      <c r="E94" s="114">
        <v>26.25</v>
      </c>
      <c r="F94" s="115" t="s">
        <v>29</v>
      </c>
      <c r="G94" s="14"/>
    </row>
    <row r="95" spans="1:7" ht="31.5">
      <c r="A95" s="62" t="s">
        <v>196</v>
      </c>
      <c r="B95" s="55" t="s">
        <v>182</v>
      </c>
      <c r="C95" s="60" t="s">
        <v>285</v>
      </c>
      <c r="D95" s="114">
        <v>26.25</v>
      </c>
      <c r="E95" s="114">
        <v>26.25</v>
      </c>
      <c r="F95" s="115" t="s">
        <v>29</v>
      </c>
      <c r="G95" s="14"/>
    </row>
    <row r="96" spans="1:7" ht="47.25">
      <c r="A96" s="62" t="s">
        <v>198</v>
      </c>
      <c r="B96" s="55" t="s">
        <v>182</v>
      </c>
      <c r="C96" s="60" t="s">
        <v>286</v>
      </c>
      <c r="D96" s="114">
        <v>26.25</v>
      </c>
      <c r="E96" s="114">
        <v>26.25</v>
      </c>
      <c r="F96" s="115" t="s">
        <v>29</v>
      </c>
      <c r="G96" s="14"/>
    </row>
    <row r="97" spans="1:7" ht="15.75">
      <c r="A97" s="62" t="s">
        <v>200</v>
      </c>
      <c r="B97" s="55" t="s">
        <v>182</v>
      </c>
      <c r="C97" s="60" t="s">
        <v>287</v>
      </c>
      <c r="D97" s="114">
        <v>26.25</v>
      </c>
      <c r="E97" s="114">
        <v>26.25</v>
      </c>
      <c r="F97" s="115" t="s">
        <v>29</v>
      </c>
      <c r="G97" s="14"/>
    </row>
    <row r="98" spans="1:7" ht="31.5">
      <c r="A98" s="62" t="s">
        <v>288</v>
      </c>
      <c r="B98" s="55" t="s">
        <v>182</v>
      </c>
      <c r="C98" s="60" t="s">
        <v>289</v>
      </c>
      <c r="D98" s="114">
        <v>286.07172000000003</v>
      </c>
      <c r="E98" s="114">
        <v>286.07172000000003</v>
      </c>
      <c r="F98" s="115" t="s">
        <v>29</v>
      </c>
      <c r="G98" s="14"/>
    </row>
    <row r="99" spans="1:7" ht="31.5">
      <c r="A99" s="62" t="s">
        <v>196</v>
      </c>
      <c r="B99" s="55" t="s">
        <v>182</v>
      </c>
      <c r="C99" s="60" t="s">
        <v>290</v>
      </c>
      <c r="D99" s="114">
        <v>286.07172000000003</v>
      </c>
      <c r="E99" s="114">
        <v>286.07172000000003</v>
      </c>
      <c r="F99" s="115" t="s">
        <v>29</v>
      </c>
      <c r="G99" s="14"/>
    </row>
    <row r="100" spans="1:7" ht="47.25">
      <c r="A100" s="62" t="s">
        <v>198</v>
      </c>
      <c r="B100" s="55" t="s">
        <v>182</v>
      </c>
      <c r="C100" s="60" t="s">
        <v>291</v>
      </c>
      <c r="D100" s="114">
        <v>286.07172000000003</v>
      </c>
      <c r="E100" s="114">
        <v>286.07172000000003</v>
      </c>
      <c r="F100" s="115" t="s">
        <v>29</v>
      </c>
      <c r="G100" s="14"/>
    </row>
    <row r="101" spans="1:7" ht="15.75">
      <c r="A101" s="62" t="s">
        <v>200</v>
      </c>
      <c r="B101" s="55" t="s">
        <v>182</v>
      </c>
      <c r="C101" s="60" t="s">
        <v>292</v>
      </c>
      <c r="D101" s="114">
        <v>286.07172000000003</v>
      </c>
      <c r="E101" s="114">
        <v>286.07172000000003</v>
      </c>
      <c r="F101" s="115" t="s">
        <v>29</v>
      </c>
      <c r="G101" s="14"/>
    </row>
    <row r="102" spans="1:7" ht="20.25" customHeight="1">
      <c r="A102" s="123" t="s">
        <v>419</v>
      </c>
      <c r="B102" s="55" t="s">
        <v>182</v>
      </c>
      <c r="C102" s="124" t="s">
        <v>398</v>
      </c>
      <c r="D102" s="114">
        <v>149.19999999999999</v>
      </c>
      <c r="E102" s="114">
        <v>149.19999999999999</v>
      </c>
      <c r="F102" s="125" t="s">
        <v>29</v>
      </c>
      <c r="G102" s="14"/>
    </row>
    <row r="103" spans="1:7" ht="31.5">
      <c r="A103" s="123" t="s">
        <v>418</v>
      </c>
      <c r="B103" s="55" t="s">
        <v>182</v>
      </c>
      <c r="C103" s="124" t="s">
        <v>399</v>
      </c>
      <c r="D103" s="114">
        <v>149.19999999999999</v>
      </c>
      <c r="E103" s="114">
        <v>149.19999999999999</v>
      </c>
      <c r="F103" s="125" t="s">
        <v>29</v>
      </c>
      <c r="G103" s="14"/>
    </row>
    <row r="104" spans="1:7" ht="31.5">
      <c r="A104" s="62" t="s">
        <v>181</v>
      </c>
      <c r="B104" s="55" t="s">
        <v>182</v>
      </c>
      <c r="C104" s="60" t="s">
        <v>293</v>
      </c>
      <c r="D104" s="114">
        <v>149.19999999999999</v>
      </c>
      <c r="E104" s="114">
        <v>149.19999999999999</v>
      </c>
      <c r="F104" s="115" t="s">
        <v>29</v>
      </c>
      <c r="G104" s="14"/>
    </row>
    <row r="105" spans="1:7" ht="31.5">
      <c r="A105" s="62" t="s">
        <v>196</v>
      </c>
      <c r="B105" s="55" t="s">
        <v>182</v>
      </c>
      <c r="C105" s="60" t="s">
        <v>294</v>
      </c>
      <c r="D105" s="114">
        <v>149.19999999999999</v>
      </c>
      <c r="E105" s="114">
        <v>149.19999999999999</v>
      </c>
      <c r="F105" s="115" t="s">
        <v>29</v>
      </c>
      <c r="G105" s="14"/>
    </row>
    <row r="106" spans="1:7" ht="47.25">
      <c r="A106" s="62" t="s">
        <v>198</v>
      </c>
      <c r="B106" s="55" t="s">
        <v>182</v>
      </c>
      <c r="C106" s="60" t="s">
        <v>295</v>
      </c>
      <c r="D106" s="114">
        <v>149.19999999999999</v>
      </c>
      <c r="E106" s="114">
        <v>149.19999999999999</v>
      </c>
      <c r="F106" s="115" t="s">
        <v>29</v>
      </c>
      <c r="G106" s="14"/>
    </row>
    <row r="107" spans="1:7" ht="15.75">
      <c r="A107" s="62" t="s">
        <v>200</v>
      </c>
      <c r="B107" s="55" t="s">
        <v>182</v>
      </c>
      <c r="C107" s="60" t="s">
        <v>296</v>
      </c>
      <c r="D107" s="114">
        <v>149.19999999999999</v>
      </c>
      <c r="E107" s="114">
        <v>149.19999999999999</v>
      </c>
      <c r="F107" s="115" t="s">
        <v>29</v>
      </c>
      <c r="G107" s="14"/>
    </row>
    <row r="108" spans="1:7" ht="24" customHeight="1">
      <c r="A108" s="123" t="s">
        <v>417</v>
      </c>
      <c r="B108" s="55" t="s">
        <v>182</v>
      </c>
      <c r="C108" s="124" t="s">
        <v>400</v>
      </c>
      <c r="D108" s="114">
        <v>8800.3037999999997</v>
      </c>
      <c r="E108" s="114">
        <v>8612.7016399999993</v>
      </c>
      <c r="F108" s="115">
        <v>187.60216</v>
      </c>
      <c r="G108" s="14"/>
    </row>
    <row r="109" spans="1:7" ht="21" customHeight="1">
      <c r="A109" s="123" t="s">
        <v>401</v>
      </c>
      <c r="B109" s="55" t="s">
        <v>182</v>
      </c>
      <c r="C109" s="124" t="s">
        <v>402</v>
      </c>
      <c r="D109" s="114">
        <v>8800.3037999999997</v>
      </c>
      <c r="E109" s="114">
        <v>8612.7016399999993</v>
      </c>
      <c r="F109" s="115">
        <v>187.60216</v>
      </c>
      <c r="G109" s="14"/>
    </row>
    <row r="110" spans="1:7" ht="47.25">
      <c r="A110" s="62" t="s">
        <v>198</v>
      </c>
      <c r="B110" s="55" t="s">
        <v>182</v>
      </c>
      <c r="C110" s="60" t="s">
        <v>297</v>
      </c>
      <c r="D110" s="114">
        <v>105.21339999999999</v>
      </c>
      <c r="E110" s="114">
        <v>80.437880000000007</v>
      </c>
      <c r="F110" s="115">
        <v>24.77552</v>
      </c>
      <c r="G110" s="14"/>
    </row>
    <row r="111" spans="1:7" ht="15.75">
      <c r="A111" s="62" t="s">
        <v>200</v>
      </c>
      <c r="B111" s="55" t="s">
        <v>182</v>
      </c>
      <c r="C111" s="60" t="s">
        <v>298</v>
      </c>
      <c r="D111" s="114">
        <v>105.21339999999999</v>
      </c>
      <c r="E111" s="114">
        <v>80.437880000000007</v>
      </c>
      <c r="F111" s="115" t="s">
        <v>29</v>
      </c>
      <c r="G111" s="14"/>
    </row>
    <row r="112" spans="1:7" ht="47.25">
      <c r="A112" s="62" t="s">
        <v>299</v>
      </c>
      <c r="B112" s="55" t="s">
        <v>182</v>
      </c>
      <c r="C112" s="60" t="s">
        <v>300</v>
      </c>
      <c r="D112" s="114">
        <v>8435.6708999999992</v>
      </c>
      <c r="E112" s="114">
        <v>8272.8442599999998</v>
      </c>
      <c r="F112" s="115">
        <v>162.82664</v>
      </c>
      <c r="G112" s="14"/>
    </row>
    <row r="113" spans="1:7" ht="78.75">
      <c r="A113" s="62" t="s">
        <v>184</v>
      </c>
      <c r="B113" s="55" t="s">
        <v>182</v>
      </c>
      <c r="C113" s="60" t="s">
        <v>301</v>
      </c>
      <c r="D113" s="114">
        <v>7155.8701199999996</v>
      </c>
      <c r="E113" s="114">
        <v>7104.2890200000002</v>
      </c>
      <c r="F113" s="115">
        <v>51.581099999999999</v>
      </c>
      <c r="G113" s="14"/>
    </row>
    <row r="114" spans="1:7" ht="31.5">
      <c r="A114" s="62" t="s">
        <v>231</v>
      </c>
      <c r="B114" s="55" t="s">
        <v>182</v>
      </c>
      <c r="C114" s="60" t="s">
        <v>302</v>
      </c>
      <c r="D114" s="114">
        <v>7155.8701199999996</v>
      </c>
      <c r="E114" s="114">
        <v>7104.2890200000002</v>
      </c>
      <c r="F114" s="115">
        <v>51.581099999999999</v>
      </c>
      <c r="G114" s="14"/>
    </row>
    <row r="115" spans="1:7" ht="15.75">
      <c r="A115" s="62" t="s">
        <v>233</v>
      </c>
      <c r="B115" s="55" t="s">
        <v>182</v>
      </c>
      <c r="C115" s="60" t="s">
        <v>303</v>
      </c>
      <c r="D115" s="114">
        <v>5392.5491899999997</v>
      </c>
      <c r="E115" s="114">
        <v>5341.7116299999998</v>
      </c>
      <c r="F115" s="115" t="s">
        <v>29</v>
      </c>
      <c r="G115" s="14"/>
    </row>
    <row r="116" spans="1:7" ht="63">
      <c r="A116" s="62" t="s">
        <v>235</v>
      </c>
      <c r="B116" s="55" t="s">
        <v>182</v>
      </c>
      <c r="C116" s="60" t="s">
        <v>304</v>
      </c>
      <c r="D116" s="114">
        <v>1763.3209300000001</v>
      </c>
      <c r="E116" s="114">
        <v>1762.5773899999999</v>
      </c>
      <c r="F116" s="115" t="s">
        <v>29</v>
      </c>
      <c r="G116" s="14"/>
    </row>
    <row r="117" spans="1:7" ht="31.5">
      <c r="A117" s="62" t="s">
        <v>196</v>
      </c>
      <c r="B117" s="55" t="s">
        <v>182</v>
      </c>
      <c r="C117" s="60" t="s">
        <v>305</v>
      </c>
      <c r="D117" s="114">
        <v>1270</v>
      </c>
      <c r="E117" s="114">
        <v>1160.7544600000001</v>
      </c>
      <c r="F117" s="115">
        <v>109.24554000000001</v>
      </c>
      <c r="G117" s="14"/>
    </row>
    <row r="118" spans="1:7" ht="47.25">
      <c r="A118" s="62" t="s">
        <v>198</v>
      </c>
      <c r="B118" s="55" t="s">
        <v>182</v>
      </c>
      <c r="C118" s="60" t="s">
        <v>306</v>
      </c>
      <c r="D118" s="114">
        <v>1270</v>
      </c>
      <c r="E118" s="114">
        <v>1160.7544600000001</v>
      </c>
      <c r="F118" s="115">
        <v>109.24554000000001</v>
      </c>
      <c r="G118" s="14"/>
    </row>
    <row r="119" spans="1:7" ht="15.75">
      <c r="A119" s="62" t="s">
        <v>200</v>
      </c>
      <c r="B119" s="55" t="s">
        <v>182</v>
      </c>
      <c r="C119" s="60" t="s">
        <v>307</v>
      </c>
      <c r="D119" s="114">
        <v>300</v>
      </c>
      <c r="E119" s="114">
        <v>191.29864000000001</v>
      </c>
      <c r="F119" s="115" t="s">
        <v>29</v>
      </c>
      <c r="G119" s="14"/>
    </row>
    <row r="120" spans="1:7" ht="15.75">
      <c r="A120" s="62" t="s">
        <v>281</v>
      </c>
      <c r="B120" s="55" t="s">
        <v>182</v>
      </c>
      <c r="C120" s="60" t="s">
        <v>308</v>
      </c>
      <c r="D120" s="114">
        <v>970</v>
      </c>
      <c r="E120" s="114">
        <v>969.45582000000002</v>
      </c>
      <c r="F120" s="115" t="s">
        <v>29</v>
      </c>
      <c r="G120" s="14"/>
    </row>
    <row r="121" spans="1:7" ht="15.75">
      <c r="A121" s="62" t="s">
        <v>208</v>
      </c>
      <c r="B121" s="55" t="s">
        <v>182</v>
      </c>
      <c r="C121" s="60" t="s">
        <v>309</v>
      </c>
      <c r="D121" s="114">
        <v>9.8007799999999996</v>
      </c>
      <c r="E121" s="114">
        <v>7.8007799999999996</v>
      </c>
      <c r="F121" s="115">
        <v>2</v>
      </c>
      <c r="G121" s="14"/>
    </row>
    <row r="122" spans="1:7" ht="15.75">
      <c r="A122" s="62" t="s">
        <v>214</v>
      </c>
      <c r="B122" s="55" t="s">
        <v>182</v>
      </c>
      <c r="C122" s="60" t="s">
        <v>310</v>
      </c>
      <c r="D122" s="114">
        <v>9.8007799999999996</v>
      </c>
      <c r="E122" s="114">
        <v>7.8007799999999996</v>
      </c>
      <c r="F122" s="115">
        <v>2</v>
      </c>
      <c r="G122" s="14"/>
    </row>
    <row r="123" spans="1:7" ht="15.75">
      <c r="A123" s="62" t="s">
        <v>216</v>
      </c>
      <c r="B123" s="55" t="s">
        <v>182</v>
      </c>
      <c r="C123" s="60" t="s">
        <v>311</v>
      </c>
      <c r="D123" s="114">
        <v>7.1609999999999996</v>
      </c>
      <c r="E123" s="114">
        <v>7.1609999999999996</v>
      </c>
      <c r="F123" s="115" t="s">
        <v>29</v>
      </c>
      <c r="G123" s="14"/>
    </row>
    <row r="124" spans="1:7" ht="21" customHeight="1">
      <c r="A124" s="62" t="s">
        <v>218</v>
      </c>
      <c r="B124" s="55" t="s">
        <v>182</v>
      </c>
      <c r="C124" s="60" t="s">
        <v>312</v>
      </c>
      <c r="D124" s="114">
        <v>2.63978</v>
      </c>
      <c r="E124" s="114">
        <v>0.63978000000000002</v>
      </c>
      <c r="F124" s="115" t="s">
        <v>29</v>
      </c>
      <c r="G124" s="14"/>
    </row>
    <row r="125" spans="1:7" ht="31.5">
      <c r="A125" s="62" t="s">
        <v>288</v>
      </c>
      <c r="B125" s="55" t="s">
        <v>182</v>
      </c>
      <c r="C125" s="60" t="s">
        <v>313</v>
      </c>
      <c r="D125" s="114">
        <v>259.41950000000003</v>
      </c>
      <c r="E125" s="114">
        <v>259.41950000000003</v>
      </c>
      <c r="F125" s="115" t="s">
        <v>29</v>
      </c>
      <c r="G125" s="14"/>
    </row>
    <row r="126" spans="1:7" ht="31.5">
      <c r="A126" s="62" t="s">
        <v>196</v>
      </c>
      <c r="B126" s="55" t="s">
        <v>182</v>
      </c>
      <c r="C126" s="60" t="s">
        <v>314</v>
      </c>
      <c r="D126" s="114">
        <v>259.41950000000003</v>
      </c>
      <c r="E126" s="114">
        <v>259.41950000000003</v>
      </c>
      <c r="F126" s="115" t="s">
        <v>29</v>
      </c>
      <c r="G126" s="14"/>
    </row>
    <row r="127" spans="1:7" ht="47.25">
      <c r="A127" s="62" t="s">
        <v>198</v>
      </c>
      <c r="B127" s="55" t="s">
        <v>182</v>
      </c>
      <c r="C127" s="60" t="s">
        <v>315</v>
      </c>
      <c r="D127" s="114">
        <v>259.41950000000003</v>
      </c>
      <c r="E127" s="114">
        <v>259.41950000000003</v>
      </c>
      <c r="F127" s="115" t="s">
        <v>29</v>
      </c>
      <c r="G127" s="14"/>
    </row>
    <row r="128" spans="1:7" ht="15.75">
      <c r="A128" s="62" t="s">
        <v>200</v>
      </c>
      <c r="B128" s="55" t="s">
        <v>182</v>
      </c>
      <c r="C128" s="60" t="s">
        <v>316</v>
      </c>
      <c r="D128" s="114">
        <v>259.41950000000003</v>
      </c>
      <c r="E128" s="114">
        <v>259.41950000000003</v>
      </c>
      <c r="F128" s="115" t="s">
        <v>29</v>
      </c>
      <c r="G128" s="14"/>
    </row>
    <row r="129" spans="1:7" ht="18" customHeight="1">
      <c r="A129" s="123" t="s">
        <v>416</v>
      </c>
      <c r="B129" s="55" t="s">
        <v>182</v>
      </c>
      <c r="C129" s="124" t="s">
        <v>403</v>
      </c>
      <c r="D129" s="114">
        <v>451.12799999999999</v>
      </c>
      <c r="E129" s="114">
        <v>451.12799999999999</v>
      </c>
      <c r="F129" s="125" t="s">
        <v>29</v>
      </c>
      <c r="G129" s="14"/>
    </row>
    <row r="130" spans="1:7" ht="21" customHeight="1">
      <c r="A130" s="123" t="s">
        <v>404</v>
      </c>
      <c r="B130" s="55" t="s">
        <v>182</v>
      </c>
      <c r="C130" s="124" t="s">
        <v>405</v>
      </c>
      <c r="D130" s="114">
        <v>451.12799999999999</v>
      </c>
      <c r="E130" s="114">
        <v>451.12799999999999</v>
      </c>
      <c r="F130" s="125" t="s">
        <v>29</v>
      </c>
      <c r="G130" s="14"/>
    </row>
    <row r="131" spans="1:7" ht="31.5">
      <c r="A131" s="62" t="s">
        <v>317</v>
      </c>
      <c r="B131" s="55" t="s">
        <v>182</v>
      </c>
      <c r="C131" s="60" t="s">
        <v>318</v>
      </c>
      <c r="D131" s="114">
        <v>451.12799999999999</v>
      </c>
      <c r="E131" s="114">
        <v>451.12799999999999</v>
      </c>
      <c r="F131" s="115" t="s">
        <v>29</v>
      </c>
      <c r="G131" s="14"/>
    </row>
    <row r="132" spans="1:7" ht="15.75">
      <c r="A132" s="62" t="s">
        <v>319</v>
      </c>
      <c r="B132" s="55" t="s">
        <v>182</v>
      </c>
      <c r="C132" s="60" t="s">
        <v>320</v>
      </c>
      <c r="D132" s="114">
        <v>451.12799999999999</v>
      </c>
      <c r="E132" s="114">
        <v>451.12799999999999</v>
      </c>
      <c r="F132" s="115" t="s">
        <v>29</v>
      </c>
      <c r="G132" s="14"/>
    </row>
    <row r="133" spans="1:7" ht="20.25" customHeight="1">
      <c r="A133" s="123" t="s">
        <v>415</v>
      </c>
      <c r="B133" s="55" t="s">
        <v>182</v>
      </c>
      <c r="C133" s="124" t="s">
        <v>406</v>
      </c>
      <c r="D133" s="114">
        <v>267.98905999999999</v>
      </c>
      <c r="E133" s="114">
        <v>259.13634999999999</v>
      </c>
      <c r="F133" s="115">
        <v>8.8527100000000001</v>
      </c>
      <c r="G133" s="14"/>
    </row>
    <row r="134" spans="1:7" ht="17.25" customHeight="1">
      <c r="A134" s="123" t="s">
        <v>407</v>
      </c>
      <c r="B134" s="55" t="s">
        <v>182</v>
      </c>
      <c r="C134" s="124" t="s">
        <v>408</v>
      </c>
      <c r="D134" s="114">
        <v>30</v>
      </c>
      <c r="E134" s="114">
        <v>24.400480000000002</v>
      </c>
      <c r="F134" s="115">
        <v>5.5995200000000001</v>
      </c>
      <c r="G134" s="14"/>
    </row>
    <row r="135" spans="1:7" ht="47.25">
      <c r="A135" s="62" t="s">
        <v>198</v>
      </c>
      <c r="B135" s="55" t="s">
        <v>182</v>
      </c>
      <c r="C135" s="60" t="s">
        <v>321</v>
      </c>
      <c r="D135" s="114">
        <v>30</v>
      </c>
      <c r="E135" s="114">
        <v>24.400480000000002</v>
      </c>
      <c r="F135" s="115">
        <v>5.5995200000000001</v>
      </c>
      <c r="G135" s="14"/>
    </row>
    <row r="136" spans="1:7" ht="33.75" customHeight="1">
      <c r="A136" s="62" t="s">
        <v>200</v>
      </c>
      <c r="B136" s="55" t="s">
        <v>182</v>
      </c>
      <c r="C136" s="60" t="s">
        <v>322</v>
      </c>
      <c r="D136" s="114">
        <v>30</v>
      </c>
      <c r="E136" s="114">
        <v>24.400480000000002</v>
      </c>
      <c r="F136" s="115" t="s">
        <v>29</v>
      </c>
      <c r="G136" s="15"/>
    </row>
    <row r="137" spans="1:7" ht="15" customHeight="1">
      <c r="A137" s="123" t="s">
        <v>413</v>
      </c>
      <c r="B137" s="55" t="s">
        <v>182</v>
      </c>
      <c r="C137" s="124" t="s">
        <v>414</v>
      </c>
      <c r="D137" s="114">
        <v>237.98905999999999</v>
      </c>
      <c r="E137" s="114">
        <v>234.73587000000001</v>
      </c>
      <c r="F137" s="115">
        <v>3.25319</v>
      </c>
      <c r="G137" s="6"/>
    </row>
    <row r="138" spans="1:7" ht="31.5">
      <c r="A138" s="62" t="s">
        <v>196</v>
      </c>
      <c r="B138" s="55" t="s">
        <v>182</v>
      </c>
      <c r="C138" s="60" t="s">
        <v>323</v>
      </c>
      <c r="D138" s="114">
        <v>31.6</v>
      </c>
      <c r="E138" s="114">
        <v>28.346810000000001</v>
      </c>
      <c r="F138" s="115">
        <v>3.25319</v>
      </c>
    </row>
    <row r="139" spans="1:7" ht="47.25">
      <c r="A139" s="62" t="s">
        <v>198</v>
      </c>
      <c r="B139" s="55" t="s">
        <v>182</v>
      </c>
      <c r="C139" s="60" t="s">
        <v>324</v>
      </c>
      <c r="D139" s="114">
        <v>31.6</v>
      </c>
      <c r="E139" s="114">
        <v>28.346810000000001</v>
      </c>
      <c r="F139" s="115">
        <v>3.25319</v>
      </c>
    </row>
    <row r="140" spans="1:7" ht="15.75">
      <c r="A140" s="62" t="s">
        <v>200</v>
      </c>
      <c r="B140" s="55" t="s">
        <v>182</v>
      </c>
      <c r="C140" s="60" t="s">
        <v>325</v>
      </c>
      <c r="D140" s="114">
        <v>16.600000000000001</v>
      </c>
      <c r="E140" s="114">
        <v>16.600000000000001</v>
      </c>
      <c r="F140" s="115" t="s">
        <v>29</v>
      </c>
    </row>
    <row r="141" spans="1:7" ht="15.75">
      <c r="A141" s="62" t="s">
        <v>281</v>
      </c>
      <c r="B141" s="55" t="s">
        <v>182</v>
      </c>
      <c r="C141" s="60" t="s">
        <v>326</v>
      </c>
      <c r="D141" s="114">
        <v>15</v>
      </c>
      <c r="E141" s="114">
        <v>11.74681</v>
      </c>
      <c r="F141" s="115" t="s">
        <v>29</v>
      </c>
    </row>
    <row r="142" spans="1:7" ht="31.5">
      <c r="A142" s="62" t="s">
        <v>288</v>
      </c>
      <c r="B142" s="55" t="s">
        <v>182</v>
      </c>
      <c r="C142" s="60" t="s">
        <v>327</v>
      </c>
      <c r="D142" s="114">
        <v>206.38906</v>
      </c>
      <c r="E142" s="114">
        <v>206.38906</v>
      </c>
      <c r="F142" s="115" t="s">
        <v>29</v>
      </c>
    </row>
    <row r="143" spans="1:7" ht="31.5">
      <c r="A143" s="62" t="s">
        <v>196</v>
      </c>
      <c r="B143" s="55" t="s">
        <v>182</v>
      </c>
      <c r="C143" s="60" t="s">
        <v>328</v>
      </c>
      <c r="D143" s="114">
        <v>206.38906</v>
      </c>
      <c r="E143" s="114">
        <v>206.38906</v>
      </c>
      <c r="F143" s="115" t="s">
        <v>29</v>
      </c>
    </row>
    <row r="144" spans="1:7" ht="47.25">
      <c r="A144" s="62" t="s">
        <v>198</v>
      </c>
      <c r="B144" s="55" t="s">
        <v>182</v>
      </c>
      <c r="C144" s="60" t="s">
        <v>329</v>
      </c>
      <c r="D144" s="114">
        <v>206.38906</v>
      </c>
      <c r="E144" s="114">
        <v>206.38906</v>
      </c>
      <c r="F144" s="115" t="s">
        <v>29</v>
      </c>
    </row>
    <row r="145" spans="1:6" ht="15.75">
      <c r="A145" s="62" t="s">
        <v>200</v>
      </c>
      <c r="B145" s="55" t="s">
        <v>182</v>
      </c>
      <c r="C145" s="60" t="s">
        <v>330</v>
      </c>
      <c r="D145" s="114">
        <v>206.38906</v>
      </c>
      <c r="E145" s="114">
        <v>206.38906</v>
      </c>
      <c r="F145" s="115" t="s">
        <v>29</v>
      </c>
    </row>
    <row r="146" spans="1:6" ht="47.25">
      <c r="A146" s="123" t="s">
        <v>412</v>
      </c>
      <c r="B146" s="55" t="s">
        <v>182</v>
      </c>
      <c r="C146" s="124" t="s">
        <v>409</v>
      </c>
      <c r="D146" s="114">
        <v>155.34148999999999</v>
      </c>
      <c r="E146" s="114">
        <v>155.34148999999999</v>
      </c>
      <c r="F146" s="125" t="s">
        <v>29</v>
      </c>
    </row>
    <row r="147" spans="1:6" ht="31.5">
      <c r="A147" s="123" t="s">
        <v>411</v>
      </c>
      <c r="B147" s="55" t="s">
        <v>182</v>
      </c>
      <c r="C147" s="124" t="s">
        <v>410</v>
      </c>
      <c r="D147" s="114">
        <v>155.34148999999999</v>
      </c>
      <c r="E147" s="114">
        <v>155.34148999999999</v>
      </c>
      <c r="F147" s="125" t="s">
        <v>29</v>
      </c>
    </row>
    <row r="148" spans="1:6" ht="16.5" thickBot="1">
      <c r="A148" s="62" t="s">
        <v>163</v>
      </c>
      <c r="B148" s="55" t="s">
        <v>182</v>
      </c>
      <c r="C148" s="60" t="s">
        <v>331</v>
      </c>
      <c r="D148" s="114">
        <v>155.34148999999999</v>
      </c>
      <c r="E148" s="114">
        <v>155.34148999999999</v>
      </c>
      <c r="F148" s="115" t="s">
        <v>29</v>
      </c>
    </row>
    <row r="149" spans="1:6" ht="32.25" thickBot="1">
      <c r="A149" s="63" t="s">
        <v>332</v>
      </c>
      <c r="B149" s="57" t="s">
        <v>333</v>
      </c>
      <c r="C149" s="61" t="s">
        <v>11</v>
      </c>
      <c r="D149" s="116">
        <v>-2436.2033099999999</v>
      </c>
      <c r="E149" s="116">
        <v>-1094.7899</v>
      </c>
      <c r="F149" s="117" t="s">
        <v>11</v>
      </c>
    </row>
    <row r="150" spans="1:6">
      <c r="A150" s="16"/>
      <c r="B150" s="17"/>
      <c r="C150" s="17"/>
      <c r="D150" s="17"/>
      <c r="E150" s="17"/>
      <c r="F150" s="1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Normal="100" zoomScaleSheetLayoutView="100" workbookViewId="0">
      <selection activeCell="A38" sqref="A38"/>
    </sheetView>
  </sheetViews>
  <sheetFormatPr defaultRowHeight="15"/>
  <cols>
    <col min="1" max="1" width="50.7109375" style="1" customWidth="1"/>
    <col min="2" max="2" width="7.5703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64"/>
      <c r="B1" s="65"/>
      <c r="C1" s="66"/>
      <c r="D1" s="32"/>
      <c r="E1" s="67"/>
      <c r="F1" s="49"/>
      <c r="G1" s="6"/>
    </row>
    <row r="2" spans="1:7" ht="14.1" customHeight="1">
      <c r="A2" s="166" t="s">
        <v>334</v>
      </c>
      <c r="B2" s="167"/>
      <c r="C2" s="167"/>
      <c r="D2" s="167"/>
      <c r="E2" s="167"/>
      <c r="F2" s="167"/>
      <c r="G2" s="6"/>
    </row>
    <row r="3" spans="1:7" ht="12" customHeight="1">
      <c r="A3" s="68"/>
      <c r="B3" s="69"/>
      <c r="C3" s="70"/>
      <c r="D3" s="71"/>
      <c r="E3" s="72"/>
      <c r="F3" s="110" t="s">
        <v>378</v>
      </c>
      <c r="G3" s="6"/>
    </row>
    <row r="4" spans="1:7" ht="13.5" customHeight="1">
      <c r="A4" s="150" t="s">
        <v>0</v>
      </c>
      <c r="B4" s="150" t="s">
        <v>1</v>
      </c>
      <c r="C4" s="150" t="s">
        <v>335</v>
      </c>
      <c r="D4" s="150" t="s">
        <v>3</v>
      </c>
      <c r="E4" s="150" t="s">
        <v>4</v>
      </c>
      <c r="F4" s="150" t="s">
        <v>5</v>
      </c>
      <c r="G4" s="6"/>
    </row>
    <row r="5" spans="1:7" ht="12" customHeight="1">
      <c r="A5" s="151"/>
      <c r="B5" s="151"/>
      <c r="C5" s="151"/>
      <c r="D5" s="151"/>
      <c r="E5" s="151"/>
      <c r="F5" s="151"/>
      <c r="G5" s="6"/>
    </row>
    <row r="6" spans="1:7" ht="12" customHeight="1">
      <c r="A6" s="151"/>
      <c r="B6" s="151"/>
      <c r="C6" s="151"/>
      <c r="D6" s="151"/>
      <c r="E6" s="151"/>
      <c r="F6" s="151"/>
      <c r="G6" s="6"/>
    </row>
    <row r="7" spans="1:7" ht="11.25" customHeight="1">
      <c r="A7" s="151"/>
      <c r="B7" s="151"/>
      <c r="C7" s="151"/>
      <c r="D7" s="151"/>
      <c r="E7" s="151"/>
      <c r="F7" s="151"/>
      <c r="G7" s="6"/>
    </row>
    <row r="8" spans="1:7" ht="10.5" customHeight="1">
      <c r="A8" s="151"/>
      <c r="B8" s="151"/>
      <c r="C8" s="151"/>
      <c r="D8" s="151"/>
      <c r="E8" s="151"/>
      <c r="F8" s="151"/>
      <c r="G8" s="6"/>
    </row>
    <row r="9" spans="1:7" ht="12" customHeight="1">
      <c r="A9" s="33">
        <v>1</v>
      </c>
      <c r="B9" s="34">
        <v>2</v>
      </c>
      <c r="C9" s="51">
        <v>3</v>
      </c>
      <c r="D9" s="52" t="s">
        <v>6</v>
      </c>
      <c r="E9" s="52" t="s">
        <v>7</v>
      </c>
      <c r="F9" s="52" t="s">
        <v>8</v>
      </c>
      <c r="G9" s="6"/>
    </row>
    <row r="10" spans="1:7" ht="18" customHeight="1">
      <c r="A10" s="56" t="s">
        <v>336</v>
      </c>
      <c r="B10" s="73">
        <v>500</v>
      </c>
      <c r="C10" s="74" t="s">
        <v>11</v>
      </c>
      <c r="D10" s="96">
        <v>2436.2033099999999</v>
      </c>
      <c r="E10" s="96">
        <v>1094.7899</v>
      </c>
      <c r="F10" s="111">
        <v>1341.4134100000001</v>
      </c>
      <c r="G10" s="6"/>
    </row>
    <row r="11" spans="1:7" ht="18" customHeight="1">
      <c r="A11" s="79" t="s">
        <v>12</v>
      </c>
      <c r="B11" s="75"/>
      <c r="C11" s="76"/>
      <c r="D11" s="118"/>
      <c r="E11" s="118"/>
      <c r="F11" s="119"/>
      <c r="G11" s="6"/>
    </row>
    <row r="12" spans="1:7" ht="18" customHeight="1">
      <c r="A12" s="80" t="s">
        <v>337</v>
      </c>
      <c r="B12" s="75">
        <v>520</v>
      </c>
      <c r="C12" s="76" t="s">
        <v>11</v>
      </c>
      <c r="D12" s="120">
        <v>840.33717999999999</v>
      </c>
      <c r="E12" s="120" t="s">
        <v>29</v>
      </c>
      <c r="F12" s="121">
        <v>840.33717999999999</v>
      </c>
      <c r="G12" s="6"/>
    </row>
    <row r="13" spans="1:7" ht="19.5" customHeight="1">
      <c r="A13" s="81" t="s">
        <v>338</v>
      </c>
      <c r="B13" s="75"/>
      <c r="C13" s="76"/>
      <c r="D13" s="118"/>
      <c r="E13" s="118"/>
      <c r="F13" s="119"/>
      <c r="G13" s="6"/>
    </row>
    <row r="14" spans="1:7" ht="31.5">
      <c r="A14" s="62" t="s">
        <v>339</v>
      </c>
      <c r="B14" s="75">
        <v>520</v>
      </c>
      <c r="C14" s="77" t="s">
        <v>340</v>
      </c>
      <c r="D14" s="120">
        <v>840.33717999999999</v>
      </c>
      <c r="E14" s="120" t="s">
        <v>29</v>
      </c>
      <c r="F14" s="121">
        <v>840.33717999999999</v>
      </c>
      <c r="G14" s="6"/>
    </row>
    <row r="15" spans="1:7" ht="31.5">
      <c r="A15" s="62" t="s">
        <v>341</v>
      </c>
      <c r="B15" s="75">
        <v>520</v>
      </c>
      <c r="C15" s="77" t="s">
        <v>342</v>
      </c>
      <c r="D15" s="120">
        <v>840.33717999999999</v>
      </c>
      <c r="E15" s="120" t="s">
        <v>29</v>
      </c>
      <c r="F15" s="121">
        <v>840.33717999999999</v>
      </c>
      <c r="G15" s="6"/>
    </row>
    <row r="16" spans="1:7" ht="47.25">
      <c r="A16" s="62" t="s">
        <v>343</v>
      </c>
      <c r="B16" s="75">
        <v>520</v>
      </c>
      <c r="C16" s="77" t="s">
        <v>344</v>
      </c>
      <c r="D16" s="120">
        <v>840.33717999999999</v>
      </c>
      <c r="E16" s="120" t="s">
        <v>29</v>
      </c>
      <c r="F16" s="121">
        <v>840.33717999999999</v>
      </c>
      <c r="G16" s="6"/>
    </row>
    <row r="17" spans="1:7" ht="17.25" customHeight="1">
      <c r="A17" s="82" t="s">
        <v>345</v>
      </c>
      <c r="B17" s="75">
        <v>620</v>
      </c>
      <c r="C17" s="77" t="s">
        <v>11</v>
      </c>
      <c r="D17" s="120" t="s">
        <v>29</v>
      </c>
      <c r="E17" s="120" t="s">
        <v>29</v>
      </c>
      <c r="F17" s="121" t="s">
        <v>29</v>
      </c>
      <c r="G17" s="6"/>
    </row>
    <row r="18" spans="1:7" ht="18.75" customHeight="1">
      <c r="A18" s="83" t="s">
        <v>338</v>
      </c>
      <c r="B18" s="75"/>
      <c r="C18" s="77"/>
      <c r="D18" s="118"/>
      <c r="E18" s="118"/>
      <c r="F18" s="119"/>
      <c r="G18" s="6"/>
    </row>
    <row r="19" spans="1:7" ht="19.5" customHeight="1">
      <c r="A19" s="84" t="s">
        <v>346</v>
      </c>
      <c r="B19" s="75">
        <v>700</v>
      </c>
      <c r="C19" s="77"/>
      <c r="D19" s="120">
        <v>1595.8661300000001</v>
      </c>
      <c r="E19" s="120">
        <v>1094.7899</v>
      </c>
      <c r="F19" s="121">
        <v>501.07623000000001</v>
      </c>
      <c r="G19" s="6"/>
    </row>
    <row r="20" spans="1:7" ht="31.5">
      <c r="A20" s="85" t="s">
        <v>347</v>
      </c>
      <c r="B20" s="75">
        <v>700</v>
      </c>
      <c r="C20" s="77" t="s">
        <v>348</v>
      </c>
      <c r="D20" s="120">
        <v>1595.8661300000001</v>
      </c>
      <c r="E20" s="120">
        <v>1094.7899</v>
      </c>
      <c r="F20" s="121">
        <v>501.07623000000001</v>
      </c>
      <c r="G20" s="6"/>
    </row>
    <row r="21" spans="1:7" ht="17.25" customHeight="1">
      <c r="A21" s="82" t="s">
        <v>349</v>
      </c>
      <c r="B21" s="75">
        <v>710</v>
      </c>
      <c r="C21" s="77"/>
      <c r="D21" s="120" t="s">
        <v>29</v>
      </c>
      <c r="E21" s="120" t="s">
        <v>29</v>
      </c>
      <c r="F21" s="122" t="s">
        <v>350</v>
      </c>
      <c r="G21" s="6"/>
    </row>
    <row r="22" spans="1:7" ht="15.75">
      <c r="A22" s="62" t="s">
        <v>351</v>
      </c>
      <c r="B22" s="75">
        <v>710</v>
      </c>
      <c r="C22" s="77" t="s">
        <v>352</v>
      </c>
      <c r="D22" s="120">
        <v>-50280.358639999999</v>
      </c>
      <c r="E22" s="120">
        <v>-46173.601929999997</v>
      </c>
      <c r="F22" s="122" t="s">
        <v>350</v>
      </c>
      <c r="G22" s="6"/>
    </row>
    <row r="23" spans="1:7" ht="15.75">
      <c r="A23" s="62" t="s">
        <v>353</v>
      </c>
      <c r="B23" s="75">
        <v>710</v>
      </c>
      <c r="C23" s="77" t="s">
        <v>354</v>
      </c>
      <c r="D23" s="120">
        <v>-50280.358639999999</v>
      </c>
      <c r="E23" s="120">
        <v>-46173.601929999997</v>
      </c>
      <c r="F23" s="122" t="s">
        <v>350</v>
      </c>
      <c r="G23" s="6"/>
    </row>
    <row r="24" spans="1:7" ht="15.75">
      <c r="A24" s="62" t="s">
        <v>355</v>
      </c>
      <c r="B24" s="75">
        <v>710</v>
      </c>
      <c r="C24" s="77" t="s">
        <v>356</v>
      </c>
      <c r="D24" s="120">
        <v>-50280.358639999999</v>
      </c>
      <c r="E24" s="120">
        <v>-46173.601929999997</v>
      </c>
      <c r="F24" s="122" t="s">
        <v>350</v>
      </c>
      <c r="G24" s="6"/>
    </row>
    <row r="25" spans="1:7" ht="31.5">
      <c r="A25" s="62" t="s">
        <v>357</v>
      </c>
      <c r="B25" s="75">
        <v>710</v>
      </c>
      <c r="C25" s="77" t="s">
        <v>358</v>
      </c>
      <c r="D25" s="120">
        <v>-50280.358639999999</v>
      </c>
      <c r="E25" s="120">
        <v>-46173.601929999997</v>
      </c>
      <c r="F25" s="122" t="s">
        <v>350</v>
      </c>
      <c r="G25" s="6"/>
    </row>
    <row r="26" spans="1:7" ht="31.5">
      <c r="A26" s="62" t="s">
        <v>359</v>
      </c>
      <c r="B26" s="75">
        <v>710</v>
      </c>
      <c r="C26" s="77" t="s">
        <v>360</v>
      </c>
      <c r="D26" s="120">
        <v>-50280.358639999999</v>
      </c>
      <c r="E26" s="120">
        <v>-46173.601929999997</v>
      </c>
      <c r="F26" s="122" t="s">
        <v>350</v>
      </c>
      <c r="G26" s="6"/>
    </row>
    <row r="27" spans="1:7" ht="20.25" customHeight="1">
      <c r="A27" s="82" t="s">
        <v>361</v>
      </c>
      <c r="B27" s="75">
        <v>720</v>
      </c>
      <c r="C27" s="77"/>
      <c r="D27" s="120" t="s">
        <v>29</v>
      </c>
      <c r="E27" s="120" t="s">
        <v>29</v>
      </c>
      <c r="F27" s="122" t="s">
        <v>350</v>
      </c>
      <c r="G27" s="6"/>
    </row>
    <row r="28" spans="1:7" ht="15.75">
      <c r="A28" s="62" t="s">
        <v>362</v>
      </c>
      <c r="B28" s="75">
        <v>720</v>
      </c>
      <c r="C28" s="78" t="s">
        <v>363</v>
      </c>
      <c r="D28" s="120">
        <v>51876.224770000001</v>
      </c>
      <c r="E28" s="120">
        <v>47268.39183</v>
      </c>
      <c r="F28" s="122" t="s">
        <v>350</v>
      </c>
      <c r="G28" s="6"/>
    </row>
    <row r="29" spans="1:7" ht="15.75">
      <c r="A29" s="62" t="s">
        <v>364</v>
      </c>
      <c r="B29" s="75">
        <v>720</v>
      </c>
      <c r="C29" s="78" t="s">
        <v>354</v>
      </c>
      <c r="D29" s="120">
        <v>51876.224770000001</v>
      </c>
      <c r="E29" s="120">
        <v>47268.39183</v>
      </c>
      <c r="F29" s="122" t="s">
        <v>350</v>
      </c>
      <c r="G29" s="6"/>
    </row>
    <row r="30" spans="1:7" ht="16.5" customHeight="1">
      <c r="A30" s="62" t="s">
        <v>365</v>
      </c>
      <c r="B30" s="75">
        <v>720</v>
      </c>
      <c r="C30" s="78" t="s">
        <v>366</v>
      </c>
      <c r="D30" s="120">
        <v>51876.224770000001</v>
      </c>
      <c r="E30" s="120">
        <v>47268.39183</v>
      </c>
      <c r="F30" s="122" t="s">
        <v>350</v>
      </c>
      <c r="G30" s="6"/>
    </row>
    <row r="31" spans="1:7" ht="31.5">
      <c r="A31" s="62" t="s">
        <v>367</v>
      </c>
      <c r="B31" s="75">
        <v>720</v>
      </c>
      <c r="C31" s="78" t="s">
        <v>368</v>
      </c>
      <c r="D31" s="120">
        <v>51876.224770000001</v>
      </c>
      <c r="E31" s="120">
        <v>47268.39183</v>
      </c>
      <c r="F31" s="122" t="s">
        <v>350</v>
      </c>
      <c r="G31" s="6"/>
    </row>
    <row r="32" spans="1:7" ht="31.5">
      <c r="A32" s="62" t="s">
        <v>369</v>
      </c>
      <c r="B32" s="75">
        <v>720</v>
      </c>
      <c r="C32" s="78" t="s">
        <v>370</v>
      </c>
      <c r="D32" s="120">
        <v>51876.224770000001</v>
      </c>
      <c r="E32" s="120">
        <v>47268.39183</v>
      </c>
      <c r="F32" s="122" t="s">
        <v>350</v>
      </c>
      <c r="G32" s="6"/>
    </row>
    <row r="33" spans="1:7" ht="10.5" customHeight="1">
      <c r="A33" s="18"/>
      <c r="B33" s="19"/>
      <c r="C33" s="20"/>
      <c r="D33" s="21"/>
      <c r="E33" s="22"/>
      <c r="F33" s="22"/>
      <c r="G33" s="6"/>
    </row>
    <row r="34" spans="1:7">
      <c r="A34" s="23"/>
      <c r="B34" s="24"/>
      <c r="C34" s="23"/>
      <c r="D34" s="5"/>
      <c r="E34" s="25"/>
      <c r="F34" s="25"/>
      <c r="G34" s="6"/>
    </row>
    <row r="35" spans="1:7" ht="51" customHeight="1">
      <c r="A35" s="127"/>
      <c r="B35" s="128"/>
      <c r="C35" s="129"/>
      <c r="D35" s="173"/>
      <c r="E35" s="173"/>
      <c r="F35" s="173"/>
      <c r="G35" s="6"/>
    </row>
    <row r="36" spans="1:7" ht="9.9499999999999993" customHeight="1">
      <c r="A36" s="130"/>
      <c r="B36" s="131"/>
      <c r="C36" s="129"/>
      <c r="D36" s="169"/>
      <c r="E36" s="170"/>
      <c r="F36" s="132"/>
      <c r="G36" s="6"/>
    </row>
    <row r="37" spans="1:7" ht="9.9499999999999993" customHeight="1">
      <c r="A37" s="133"/>
      <c r="B37" s="134"/>
      <c r="C37" s="135"/>
      <c r="D37" s="136"/>
      <c r="E37" s="136"/>
      <c r="F37" s="136"/>
      <c r="G37" s="6"/>
    </row>
    <row r="38" spans="1:7" ht="39" customHeight="1">
      <c r="A38" s="137"/>
      <c r="B38" s="138"/>
      <c r="C38" s="135"/>
      <c r="D38" s="174"/>
      <c r="E38" s="174"/>
      <c r="F38" s="174"/>
      <c r="G38" s="6"/>
    </row>
    <row r="39" spans="1:7" ht="18.75">
      <c r="A39" s="139"/>
      <c r="B39" s="140"/>
      <c r="C39" s="129"/>
      <c r="D39" s="171"/>
      <c r="E39" s="172"/>
      <c r="F39" s="141"/>
      <c r="G39" s="6"/>
    </row>
    <row r="40" spans="1:7" ht="11.1" customHeight="1">
      <c r="A40" s="129"/>
      <c r="B40" s="131"/>
      <c r="C40" s="129"/>
      <c r="D40" s="169"/>
      <c r="E40" s="170"/>
      <c r="F40" s="132"/>
      <c r="G40" s="6"/>
    </row>
    <row r="41" spans="1:7" ht="20.25" customHeight="1">
      <c r="A41" s="129"/>
      <c r="B41" s="130"/>
      <c r="C41" s="129"/>
      <c r="D41" s="168"/>
      <c r="E41" s="168"/>
      <c r="F41" s="168"/>
      <c r="G41" s="6"/>
    </row>
    <row r="42" spans="1:7" ht="11.1" customHeight="1">
      <c r="A42" s="142"/>
      <c r="B42" s="143"/>
      <c r="C42" s="142"/>
      <c r="D42" s="168"/>
      <c r="E42" s="168"/>
      <c r="F42" s="168"/>
      <c r="G42" s="6"/>
    </row>
    <row r="43" spans="1:7" ht="11.1" customHeight="1">
      <c r="A43" s="142"/>
      <c r="B43" s="143"/>
      <c r="C43" s="142"/>
      <c r="D43" s="143"/>
      <c r="E43" s="143"/>
      <c r="F43" s="142"/>
      <c r="G43" s="6"/>
    </row>
    <row r="44" spans="1:7" ht="17.100000000000001" customHeight="1">
      <c r="A44" s="92"/>
      <c r="B44" s="87"/>
      <c r="C44" s="91"/>
      <c r="D44" s="92"/>
      <c r="E44" s="92"/>
      <c r="F44" s="93"/>
      <c r="G44" s="6"/>
    </row>
    <row r="45" spans="1:7" ht="17.25" customHeight="1">
      <c r="A45" s="86"/>
      <c r="B45" s="94"/>
      <c r="C45" s="88"/>
      <c r="D45" s="179"/>
      <c r="E45" s="180"/>
      <c r="F45" s="93"/>
      <c r="G45" s="6"/>
    </row>
    <row r="46" spans="1:7" ht="12" customHeight="1">
      <c r="A46" s="89"/>
      <c r="B46" s="90"/>
      <c r="C46" s="88"/>
      <c r="D46" s="181"/>
      <c r="E46" s="182"/>
      <c r="F46" s="93"/>
      <c r="G46" s="6"/>
    </row>
    <row r="47" spans="1:7" ht="17.100000000000001" customHeight="1">
      <c r="A47" s="86"/>
      <c r="B47" s="86"/>
      <c r="C47" s="86"/>
      <c r="D47" s="91"/>
      <c r="E47" s="92"/>
      <c r="F47" s="92"/>
      <c r="G47" s="6"/>
    </row>
    <row r="48" spans="1:7" hidden="1">
      <c r="A48" s="86"/>
      <c r="B48" s="86"/>
      <c r="C48" s="86"/>
      <c r="D48" s="91"/>
      <c r="E48" s="92"/>
      <c r="F48" s="88"/>
      <c r="G48" s="6"/>
    </row>
    <row r="49" spans="1:7" hidden="1">
      <c r="A49" s="93"/>
      <c r="B49" s="86"/>
      <c r="C49" s="86"/>
      <c r="D49" s="179"/>
      <c r="E49" s="180"/>
      <c r="F49" s="93"/>
      <c r="G49" s="6"/>
    </row>
    <row r="50" spans="1:7" hidden="1">
      <c r="A50" s="93"/>
      <c r="B50" s="90"/>
      <c r="C50" s="88"/>
      <c r="D50" s="181"/>
      <c r="E50" s="182"/>
      <c r="F50" s="93"/>
      <c r="G50" s="6"/>
    </row>
    <row r="51" spans="1:7" ht="17.100000000000001" customHeight="1">
      <c r="A51" s="93"/>
      <c r="B51" s="89"/>
      <c r="C51" s="88"/>
      <c r="D51" s="89"/>
      <c r="E51" s="89"/>
      <c r="F51" s="93"/>
      <c r="G51" s="6"/>
    </row>
    <row r="52" spans="1:7" hidden="1">
      <c r="A52" s="7"/>
      <c r="B52" s="7" t="s">
        <v>374</v>
      </c>
      <c r="C52" s="7"/>
      <c r="D52" s="27"/>
      <c r="E52" s="5"/>
      <c r="F52" s="28" t="s">
        <v>374</v>
      </c>
      <c r="G52" s="6"/>
    </row>
    <row r="53" spans="1:7" hidden="1">
      <c r="A53" s="28" t="s">
        <v>373</v>
      </c>
      <c r="B53" s="7"/>
      <c r="C53" s="7"/>
      <c r="D53" s="183"/>
      <c r="E53" s="184"/>
      <c r="F53" s="28" t="s">
        <v>374</v>
      </c>
      <c r="G53" s="6"/>
    </row>
    <row r="54" spans="1:7" hidden="1">
      <c r="A54" s="28" t="s">
        <v>375</v>
      </c>
      <c r="B54" s="26" t="s">
        <v>371</v>
      </c>
      <c r="C54" s="6"/>
      <c r="D54" s="175" t="s">
        <v>372</v>
      </c>
      <c r="E54" s="176"/>
      <c r="F54" s="28" t="s">
        <v>374</v>
      </c>
      <c r="G54" s="6"/>
    </row>
    <row r="55" spans="1:7" ht="17.100000000000001" customHeight="1">
      <c r="A55" s="7"/>
      <c r="B55" s="7"/>
      <c r="C55" s="7"/>
      <c r="D55" s="27"/>
      <c r="E55" s="5"/>
      <c r="F55" s="5"/>
      <c r="G55" s="6"/>
    </row>
    <row r="56" spans="1:7" ht="17.100000000000001" customHeight="1">
      <c r="A56" s="7"/>
      <c r="B56" s="23"/>
      <c r="C56" s="23"/>
      <c r="D56" s="27"/>
      <c r="E56" s="2"/>
      <c r="F56" s="2"/>
      <c r="G56" s="6"/>
    </row>
    <row r="57" spans="1:7" hidden="1">
      <c r="A57" s="29" t="s">
        <v>374</v>
      </c>
      <c r="B57" s="29"/>
      <c r="C57" s="29"/>
      <c r="D57" s="29"/>
      <c r="E57" s="29"/>
      <c r="F57" s="29"/>
      <c r="G57" s="6"/>
    </row>
    <row r="58" spans="1:7" hidden="1">
      <c r="A58" s="177" t="s">
        <v>374</v>
      </c>
      <c r="B58" s="178"/>
      <c r="C58" s="178"/>
      <c r="D58" s="178"/>
      <c r="E58" s="178"/>
      <c r="F58" s="178"/>
      <c r="G58" s="6"/>
    </row>
    <row r="59" spans="1:7" hidden="1">
      <c r="A59" s="30" t="s">
        <v>374</v>
      </c>
      <c r="B59" s="30"/>
      <c r="C59" s="30"/>
      <c r="D59" s="30"/>
      <c r="E59" s="30"/>
      <c r="F59" s="30"/>
      <c r="G59" s="6"/>
    </row>
  </sheetData>
  <mergeCells count="20">
    <mergeCell ref="D54:E54"/>
    <mergeCell ref="A58:F58"/>
    <mergeCell ref="D45:E45"/>
    <mergeCell ref="D46:E46"/>
    <mergeCell ref="D49:E49"/>
    <mergeCell ref="D50:E50"/>
    <mergeCell ref="D53:E53"/>
    <mergeCell ref="D41:F42"/>
    <mergeCell ref="A2:F2"/>
    <mergeCell ref="A4:A8"/>
    <mergeCell ref="B4:B8"/>
    <mergeCell ref="C4:C8"/>
    <mergeCell ref="D4:D8"/>
    <mergeCell ref="E4:E8"/>
    <mergeCell ref="F4:F8"/>
    <mergeCell ref="D36:E36"/>
    <mergeCell ref="D39:E39"/>
    <mergeCell ref="D40:E40"/>
    <mergeCell ref="D35:F35"/>
    <mergeCell ref="D38:F38"/>
  </mergeCells>
  <pageMargins left="0.70833330000000005" right="0.70833330000000005" top="0.74791664000000002" bottom="0.74791664000000002" header="0.31527779" footer="0.3152777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8B3CD8-D1F1-484A-9CD0-1E692F6D1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2026-05-22T03:35:48Z</cp:lastPrinted>
  <dcterms:created xsi:type="dcterms:W3CDTF">2026-03-26T05:44:15Z</dcterms:created>
  <dcterms:modified xsi:type="dcterms:W3CDTF">2026-05-29T06:41:49Z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34017_18_01</vt:lpwstr>
  </property>
  <property fmtid="{D5CDD505-2E9C-101B-9397-08002B2CF9AE}" pid="7" name="Шаблон">
    <vt:lpwstr>SV_0503117M_20160101.xlt</vt:lpwstr>
  </property>
</Properties>
</file>